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32437 Завод 90 РЕК\"/>
    </mc:Choice>
  </mc:AlternateContent>
  <bookViews>
    <workbookView xWindow="0" yWindow="0" windowWidth="30720" windowHeight="12465" tabRatio="622"/>
  </bookViews>
  <sheets>
    <sheet name="Сводная ПИР новая" sheetId="28" r:id="rId1"/>
    <sheet name="ПИР КРУН" sheetId="46" state="hidden" r:id="rId2"/>
    <sheet name="Телемех. КРУН" sheetId="49" state="hidden" r:id="rId3"/>
    <sheet name="РЗА" sheetId="31" state="hidden" r:id="rId4"/>
    <sheet name="ПИР РЕКЛ1" sheetId="59" state="hidden" r:id="rId5"/>
    <sheet name="ПИР РЕКЛ2" sheetId="60" state="hidden" r:id="rId6"/>
    <sheet name="ПИР РЕКЛ3" sheetId="61" state="hidden" r:id="rId7"/>
    <sheet name="12-01-01" sheetId="54" r:id="rId8"/>
    <sheet name="ПИР КЛ" sheetId="50" state="hidden" r:id="rId9"/>
    <sheet name="ПИР ГНБ" sheetId="48" state="hidden" r:id="rId10"/>
    <sheet name="ПИР ВЛ-10кВ участок 2" sheetId="55" state="hidden" r:id="rId11"/>
    <sheet name="ГЕО" sheetId="5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6" localSheetId="2">'[1]Б.Д. ФАКТ'!#REF!</definedName>
    <definedName name="a2174ф2170" localSheetId="2">#REF!</definedName>
    <definedName name="a2947K58" localSheetId="2">#REF!</definedName>
    <definedName name="a766K12" localSheetId="2">#REF!</definedName>
    <definedName name="Database" localSheetId="2">#REF!</definedName>
    <definedName name="EURO" localSheetId="2">#REF!</definedName>
    <definedName name="EURO36" localSheetId="2">#REF!</definedName>
    <definedName name="EVRO36" localSheetId="2">#REF!</definedName>
    <definedName name="Excel_BuiltIn__FilterDatabase_4" localSheetId="2">#REF!</definedName>
    <definedName name="Excel_BuiltIn_Print_Area_1" localSheetId="2">#REF!</definedName>
    <definedName name="Excel_BuiltIn_Print_Area_13" localSheetId="2">#REF!</definedName>
    <definedName name="Excel_BuiltIn_Print_Area_2" localSheetId="2">#REF!</definedName>
    <definedName name="Excel_BuiltIn_Print_Area_3" localSheetId="2">#REF!</definedName>
    <definedName name="Excel_BuiltIn_Print_Area_4" localSheetId="2">#REF!</definedName>
    <definedName name="Excel_BuiltIn_Print_Area_5" localSheetId="2">#REF!</definedName>
    <definedName name="Excel_BuiltIn_Print_Area_6" localSheetId="2">#REF!</definedName>
    <definedName name="Excel_BuiltIn_Print_Area_7" localSheetId="2">#REF!</definedName>
    <definedName name="Excel_BuiltIn_Print_Area_8" localSheetId="2">#REF!</definedName>
    <definedName name="Excel_BuiltIn_Print_Titles_2" localSheetId="2">#REF!</definedName>
    <definedName name="Fuck" localSheetId="2">#REF!</definedName>
    <definedName name="ghjkl" localSheetId="2">#REF!</definedName>
    <definedName name="ijuhygtf" localSheetId="2">#REF!</definedName>
    <definedName name="j66666666" localSheetId="2">#REF!</definedName>
    <definedName name="kkkkkkkkkkkkkk" localSheetId="2">#REF!</definedName>
    <definedName name="Nom_den" localSheetId="2">#REF!</definedName>
    <definedName name="Nom_god" localSheetId="2">#REF!</definedName>
    <definedName name="Nom_mes" localSheetId="2">#REF!</definedName>
    <definedName name="oiiuytrew" localSheetId="2">#REF!</definedName>
    <definedName name="rt" localSheetId="2">#REF!</definedName>
    <definedName name="VES" localSheetId="2">#REF!</definedName>
    <definedName name="Z_32BE0561_3E43_11D1_AA21_0080C83F6713_.wvu.FilterData" localSheetId="7" hidden="1">#REF!</definedName>
    <definedName name="Z_32BE0561_3E43_11D1_AA21_0080C83F6713_.wvu.FilterData" localSheetId="11" hidden="1">#REF!</definedName>
    <definedName name="Z_32BE0561_3E43_11D1_AA21_0080C83F6713_.wvu.FilterData" localSheetId="10" hidden="1">#REF!</definedName>
    <definedName name="Z_32BE0561_3E43_11D1_AA21_0080C83F6713_.wvu.FilterData" localSheetId="8" hidden="1">#REF!</definedName>
    <definedName name="Z_32BE0561_3E43_11D1_AA21_0080C83F6713_.wvu.FilterData" localSheetId="4" hidden="1">#REF!</definedName>
    <definedName name="Z_32BE0561_3E43_11D1_AA21_0080C83F6713_.wvu.FilterData" localSheetId="5" hidden="1">#REF!</definedName>
    <definedName name="Z_32BE0561_3E43_11D1_AA21_0080C83F6713_.wvu.FilterData" localSheetId="6" hidden="1">#REF!</definedName>
    <definedName name="Z_32BE0561_3E43_11D1_AA21_0080C83F6713_.wvu.FilterData" localSheetId="2" hidden="1">#REF!</definedName>
    <definedName name="Z_32BE0561_3E43_11D1_AA21_0080C83F6713_.wvu.FilterData" hidden="1">#REF!</definedName>
    <definedName name="Z_32BE0561_3E43_11D1_AA21_0080C83F6713_.wvu.Rows" localSheetId="7" hidden="1">#REF!</definedName>
    <definedName name="Z_32BE0561_3E43_11D1_AA21_0080C83F6713_.wvu.Rows" localSheetId="11" hidden="1">#REF!</definedName>
    <definedName name="Z_32BE0561_3E43_11D1_AA21_0080C83F6713_.wvu.Rows" localSheetId="10" hidden="1">#REF!</definedName>
    <definedName name="Z_32BE0561_3E43_11D1_AA21_0080C83F6713_.wvu.Rows" localSheetId="8" hidden="1">#REF!</definedName>
    <definedName name="Z_32BE0561_3E43_11D1_AA21_0080C83F6713_.wvu.Rows" localSheetId="4" hidden="1">#REF!</definedName>
    <definedName name="Z_32BE0561_3E43_11D1_AA21_0080C83F6713_.wvu.Rows" localSheetId="5" hidden="1">#REF!</definedName>
    <definedName name="Z_32BE0561_3E43_11D1_AA21_0080C83F6713_.wvu.Rows" localSheetId="6" hidden="1">#REF!</definedName>
    <definedName name="Z_32BE0561_3E43_11D1_AA21_0080C83F6713_.wvu.Rows" localSheetId="2" hidden="1">#REF!</definedName>
    <definedName name="Z_32BE0561_3E43_11D1_AA21_0080C83F6713_.wvu.Rows" hidden="1">#REF!</definedName>
    <definedName name="Z_361DAB21_3E43_11D1_9921_000021579852_.wvu.FilterData" localSheetId="7" hidden="1">#REF!</definedName>
    <definedName name="Z_361DAB21_3E43_11D1_9921_000021579852_.wvu.FilterData" localSheetId="11" hidden="1">#REF!</definedName>
    <definedName name="Z_361DAB21_3E43_11D1_9921_000021579852_.wvu.FilterData" localSheetId="10" hidden="1">#REF!</definedName>
    <definedName name="Z_361DAB21_3E43_11D1_9921_000021579852_.wvu.FilterData" localSheetId="8" hidden="1">#REF!</definedName>
    <definedName name="Z_361DAB21_3E43_11D1_9921_000021579852_.wvu.FilterData" localSheetId="4" hidden="1">#REF!</definedName>
    <definedName name="Z_361DAB21_3E43_11D1_9921_000021579852_.wvu.FilterData" localSheetId="5" hidden="1">#REF!</definedName>
    <definedName name="Z_361DAB21_3E43_11D1_9921_000021579852_.wvu.FilterData" localSheetId="6" hidden="1">#REF!</definedName>
    <definedName name="Z_361DAB21_3E43_11D1_9921_000021579852_.wvu.FilterData" localSheetId="2" hidden="1">#REF!</definedName>
    <definedName name="Z_361DAB21_3E43_11D1_9921_000021579852_.wvu.FilterData" hidden="1">#REF!</definedName>
    <definedName name="Z_6DAEFF01_3E3C_11D1_9921_000021579852_.wvu.FilterData" localSheetId="7" hidden="1">#REF!</definedName>
    <definedName name="Z_6DAEFF01_3E3C_11D1_9921_000021579852_.wvu.FilterData" localSheetId="11" hidden="1">#REF!</definedName>
    <definedName name="Z_6DAEFF01_3E3C_11D1_9921_000021579852_.wvu.FilterData" localSheetId="10" hidden="1">#REF!</definedName>
    <definedName name="Z_6DAEFF01_3E3C_11D1_9921_000021579852_.wvu.FilterData" localSheetId="8" hidden="1">#REF!</definedName>
    <definedName name="Z_6DAEFF01_3E3C_11D1_9921_000021579852_.wvu.FilterData" localSheetId="4" hidden="1">#REF!</definedName>
    <definedName name="Z_6DAEFF01_3E3C_11D1_9921_000021579852_.wvu.FilterData" localSheetId="5" hidden="1">#REF!</definedName>
    <definedName name="Z_6DAEFF01_3E3C_11D1_9921_000021579852_.wvu.FilterData" localSheetId="6" hidden="1">#REF!</definedName>
    <definedName name="Z_6DAEFF01_3E3C_11D1_9921_000021579852_.wvu.FilterData" localSheetId="2" hidden="1">#REF!</definedName>
    <definedName name="Z_6DAEFF01_3E3C_11D1_9921_000021579852_.wvu.FilterData" hidden="1">#REF!</definedName>
    <definedName name="Z_6DAEFF01_3E3C_11D1_9921_000021579852_.wvu.Rows" localSheetId="7" hidden="1">#REF!</definedName>
    <definedName name="Z_6DAEFF01_3E3C_11D1_9921_000021579852_.wvu.Rows" localSheetId="11" hidden="1">#REF!</definedName>
    <definedName name="Z_6DAEFF01_3E3C_11D1_9921_000021579852_.wvu.Rows" localSheetId="10" hidden="1">#REF!</definedName>
    <definedName name="Z_6DAEFF01_3E3C_11D1_9921_000021579852_.wvu.Rows" localSheetId="8" hidden="1">#REF!</definedName>
    <definedName name="Z_6DAEFF01_3E3C_11D1_9921_000021579852_.wvu.Rows" localSheetId="4" hidden="1">#REF!</definedName>
    <definedName name="Z_6DAEFF01_3E3C_11D1_9921_000021579852_.wvu.Rows" localSheetId="5" hidden="1">#REF!</definedName>
    <definedName name="Z_6DAEFF01_3E3C_11D1_9921_000021579852_.wvu.Rows" localSheetId="6" hidden="1">#REF!</definedName>
    <definedName name="Z_6DAEFF01_3E3C_11D1_9921_000021579852_.wvu.Rows" localSheetId="2" hidden="1">#REF!</definedName>
    <definedName name="Z_6DAEFF01_3E3C_11D1_9921_000021579852_.wvu.Rows" hidden="1">#REF!</definedName>
    <definedName name="Z_7F3F38C1_B38F_11D1_B73A_0080C83F5DB9_.wvu.FilterData" localSheetId="7" hidden="1">#REF!</definedName>
    <definedName name="Z_7F3F38C1_B38F_11D1_B73A_0080C83F5DB9_.wvu.FilterData" localSheetId="11" hidden="1">#REF!</definedName>
    <definedName name="Z_7F3F38C1_B38F_11D1_B73A_0080C83F5DB9_.wvu.FilterData" localSheetId="10" hidden="1">#REF!</definedName>
    <definedName name="Z_7F3F38C1_B38F_11D1_B73A_0080C83F5DB9_.wvu.FilterData" localSheetId="8" hidden="1">#REF!</definedName>
    <definedName name="Z_7F3F38C1_B38F_11D1_B73A_0080C83F5DB9_.wvu.FilterData" localSheetId="4" hidden="1">#REF!</definedName>
    <definedName name="Z_7F3F38C1_B38F_11D1_B73A_0080C83F5DB9_.wvu.FilterData" localSheetId="5" hidden="1">#REF!</definedName>
    <definedName name="Z_7F3F38C1_B38F_11D1_B73A_0080C83F5DB9_.wvu.FilterData" localSheetId="6" hidden="1">#REF!</definedName>
    <definedName name="Z_7F3F38C1_B38F_11D1_B73A_0080C83F5DB9_.wvu.FilterData" localSheetId="2" hidden="1">#REF!</definedName>
    <definedName name="Z_7F3F38C1_B38F_11D1_B73A_0080C83F5DB9_.wvu.FilterData" hidden="1">#REF!</definedName>
    <definedName name="А100" localSheetId="2">#REF!</definedName>
    <definedName name="А200" localSheetId="2">#REF!</definedName>
    <definedName name="а888" localSheetId="2">#REF!</definedName>
    <definedName name="аа" localSheetId="2">#REF!</definedName>
    <definedName name="аааа" localSheetId="2">'[2]ЦСП ВОЛС (спецификация ВОСП)'!#REF!</definedName>
    <definedName name="АББ_КТ" localSheetId="2">'[2]ЦСП ВОЛС (спецификация ВОСП)'!#REF!</definedName>
    <definedName name="АББ_ШМ" localSheetId="2">'[2]ЦСП ВОЛС (спецификация ВОСП)'!#REF!</definedName>
    <definedName name="АКБ" localSheetId="2">#REF!</definedName>
    <definedName name="ап" localSheetId="2">#REF!</definedName>
    <definedName name="ауц" localSheetId="2">#REF!</definedName>
    <definedName name="БИРЖА2" localSheetId="2">'[3]исх дан'!#REF!</definedName>
    <definedName name="в1520" localSheetId="2">#REF!</definedName>
    <definedName name="в15209999" localSheetId="2">#REF!</definedName>
    <definedName name="в1730" localSheetId="2">#REF!</definedName>
    <definedName name="в1874" localSheetId="2">#REF!</definedName>
    <definedName name="в2300" localSheetId="2">#REF!</definedName>
    <definedName name="в410" localSheetId="2">#REF!</definedName>
    <definedName name="ВнешнийП" localSheetId="2">#REF!</definedName>
    <definedName name="д" localSheetId="2">#REF!</definedName>
    <definedName name="дддддддддд" localSheetId="2">#REF!</definedName>
    <definedName name="декабрьперев" localSheetId="2">'[1]Б.Д. ФАКТ'!#REF!</definedName>
    <definedName name="дом.тр09" localSheetId="2">#REF!</definedName>
    <definedName name="доп_оборудование" localSheetId="2">#REF!</definedName>
    <definedName name="Дост_Кавказ" localSheetId="2">[4]Кабель!#REF!</definedName>
    <definedName name="Доставка_Алюр" localSheetId="2">#REF!</definedName>
    <definedName name="доставка_андромеда" localSheetId="2">#REF!</definedName>
    <definedName name="доставка_ВИМкабель" localSheetId="2">#REF!</definedName>
    <definedName name="Доставка_Дилявер" localSheetId="2">#REF!</definedName>
    <definedName name="доставка_кавказ" localSheetId="2">#REF!</definedName>
    <definedName name="ДОХ01." localSheetId="2">#REF!</definedName>
    <definedName name="ДОХ01.001" localSheetId="2">#REF!</definedName>
    <definedName name="ДОХ01.002" localSheetId="2">#REF!</definedName>
    <definedName name="ДОХ01.003" localSheetId="2">#REF!</definedName>
    <definedName name="ДОХ01.006" localSheetId="2">#REF!</definedName>
    <definedName name="ДОХ02." localSheetId="2">#REF!</definedName>
    <definedName name="ДОХ02.001" localSheetId="2">#REF!</definedName>
    <definedName name="ДОХ02.002" localSheetId="2">#REF!</definedName>
    <definedName name="ДОХ02.003" localSheetId="2">#REF!</definedName>
    <definedName name="ДОХ03." localSheetId="2">#REF!</definedName>
    <definedName name="ДОХ03.001" localSheetId="2">#REF!</definedName>
    <definedName name="ДОХ03.002" localSheetId="2">#REF!</definedName>
    <definedName name="ДОХ03.006" localSheetId="2">#REF!</definedName>
    <definedName name="ДОХ03.104" localSheetId="2">#REF!</definedName>
    <definedName name="ДОХ04." localSheetId="2">#REF!</definedName>
    <definedName name="ДОХ04.001" localSheetId="2">#REF!</definedName>
    <definedName name="ДОХ04.002" localSheetId="2">#REF!</definedName>
    <definedName name="ДОХ04.139" localSheetId="2">#REF!</definedName>
    <definedName name="ДОХ08." localSheetId="2">#REF!</definedName>
    <definedName name="ДОХ08.001" localSheetId="2">#REF!</definedName>
    <definedName name="ДОХ08.002" localSheetId="2">#REF!</definedName>
    <definedName name="ДОХ08.053" localSheetId="2">#REF!</definedName>
    <definedName name="ДОХ08.140" localSheetId="2">#REF!</definedName>
    <definedName name="ДОХ08.146" localSheetId="2">#REF!</definedName>
    <definedName name="ДОХ08.158" localSheetId="2">#REF!</definedName>
    <definedName name="ДОХВ01." localSheetId="2">#REF!</definedName>
    <definedName name="ДОХВ01.001" localSheetId="2">#REF!</definedName>
    <definedName name="ДОХВ01.002" localSheetId="2">#REF!</definedName>
    <definedName name="ДОХВ01.003" localSheetId="2">#REF!</definedName>
    <definedName name="ДОХВ01.006" localSheetId="2">#REF!</definedName>
    <definedName name="ДОХВ02." localSheetId="2">#REF!</definedName>
    <definedName name="ДОХВ02.001" localSheetId="2">#REF!</definedName>
    <definedName name="ДОХВ02.002" localSheetId="2">#REF!</definedName>
    <definedName name="ДОХВ02.003" localSheetId="2">#REF!</definedName>
    <definedName name="ДОХВ03." localSheetId="2">#REF!</definedName>
    <definedName name="ДОХВ03.001" localSheetId="2">#REF!</definedName>
    <definedName name="ДОХВ03.002" localSheetId="2">#REF!</definedName>
    <definedName name="ДОХВ03.006" localSheetId="2">#REF!</definedName>
    <definedName name="ДОХВ04." localSheetId="2">#REF!</definedName>
    <definedName name="ДОХВ04.001" localSheetId="2">#REF!</definedName>
    <definedName name="ДОХВ04.002" localSheetId="2">#REF!</definedName>
    <definedName name="ДОХВ04.006" localSheetId="2">#REF!</definedName>
    <definedName name="ДОХВ04.139" localSheetId="2">#REF!</definedName>
    <definedName name="ДОХВ08." localSheetId="2">#REF!</definedName>
    <definedName name="ДОХВ08.001" localSheetId="2">#REF!</definedName>
    <definedName name="ДОХВ08.002" localSheetId="2">#REF!</definedName>
    <definedName name="ДОХВ08.053" localSheetId="2">#REF!</definedName>
    <definedName name="ДОХВ08.140" localSheetId="2">#REF!</definedName>
    <definedName name="ДОХВ08.146" localSheetId="2">#REF!</definedName>
    <definedName name="ДОХВ08.158" localSheetId="2">#REF!</definedName>
    <definedName name="ДОХГ01." localSheetId="2">#REF!</definedName>
    <definedName name="ДОХГ01.001" localSheetId="2">#REF!</definedName>
    <definedName name="ДОХГ01.002" localSheetId="2">#REF!</definedName>
    <definedName name="ДОХГ01.003" localSheetId="2">#REF!</definedName>
    <definedName name="ДОХГ01.006" localSheetId="2">#REF!</definedName>
    <definedName name="ДОХГ02." localSheetId="2">#REF!</definedName>
    <definedName name="ДОХГ02.001" localSheetId="2">#REF!</definedName>
    <definedName name="ДОХГ02.002" localSheetId="2">#REF!</definedName>
    <definedName name="ДОХГ02.003" localSheetId="2">#REF!</definedName>
    <definedName name="ДОХГ03." localSheetId="2">#REF!</definedName>
    <definedName name="ДОХГ03.001" localSheetId="2">#REF!</definedName>
    <definedName name="ДОХГ03.002" localSheetId="2">#REF!</definedName>
    <definedName name="ДОХГ03.006" localSheetId="2">#REF!</definedName>
    <definedName name="ДОХГ04." localSheetId="2">#REF!</definedName>
    <definedName name="ДОХГ04.001" localSheetId="2">#REF!</definedName>
    <definedName name="ДОХГ04.002" localSheetId="2">#REF!</definedName>
    <definedName name="ДОХГ04.006" localSheetId="2">#REF!</definedName>
    <definedName name="ДОХГ04.139" localSheetId="2">#REF!</definedName>
    <definedName name="ДОХГ08." localSheetId="2">#REF!</definedName>
    <definedName name="ДОХГ08.001" localSheetId="2">#REF!</definedName>
    <definedName name="ДОХГ08.002" localSheetId="2">#REF!</definedName>
    <definedName name="ДОХГ08.053" localSheetId="2">#REF!</definedName>
    <definedName name="ДОХГ08.140" localSheetId="2">#REF!</definedName>
    <definedName name="ДОХГ08.146" localSheetId="2">#REF!</definedName>
    <definedName name="ДОХГ08.158" localSheetId="2">#REF!</definedName>
    <definedName name="ДОХГО8." localSheetId="2">#REF!</definedName>
    <definedName name="ДОХГО8.115" localSheetId="2">#REF!</definedName>
    <definedName name="жлжолол" localSheetId="2">#REF!</definedName>
    <definedName name="ЗаказчикП" localSheetId="2">#REF!</definedName>
    <definedName name="ЗАЧАВ01." localSheetId="2">#REF!</definedName>
    <definedName name="Зачав02." localSheetId="2">#REF!</definedName>
    <definedName name="Зачав03." localSheetId="2">#REF!</definedName>
    <definedName name="Зачав04." localSheetId="2">#REF!</definedName>
    <definedName name="Зачав08." localSheetId="2">#REF!</definedName>
    <definedName name="и" localSheetId="2">#REF!</definedName>
    <definedName name="к1" localSheetId="2">#REF!</definedName>
    <definedName name="к2" localSheetId="2">#REF!</definedName>
    <definedName name="к3" localSheetId="2">#REF!</definedName>
    <definedName name="ке999" localSheetId="2">#REF!</definedName>
    <definedName name="кенгшщзлорпаамиь" localSheetId="2">#REF!</definedName>
    <definedName name="кн99999999999999" localSheetId="2">#REF!</definedName>
    <definedName name="Код_1" localSheetId="2">[5]Смета!#REF!</definedName>
    <definedName name="КОЛЬЧ_АВББШВ" localSheetId="2">'[3]исх дан'!#REF!</definedName>
    <definedName name="Комп" localSheetId="2">#REF!</definedName>
    <definedName name="Конец" localSheetId="2">#REF!</definedName>
    <definedName name="конкр150" localSheetId="2">'[3]исх дан'!#REF!</definedName>
    <definedName name="конкр230" localSheetId="2">'[3]исх дан'!#REF!</definedName>
    <definedName name="конкр240" localSheetId="2">'[3]исх дан'!#REF!</definedName>
    <definedName name="КОНТРОЛЬНИК" localSheetId="2">'[3]исх дан'!#REF!</definedName>
    <definedName name="Копилка_объем" localSheetId="2">[5]Материалы!#REF!</definedName>
    <definedName name="Копилка_сумма" localSheetId="2">[5]Материалы!#REF!</definedName>
    <definedName name="КОРОБ_ДОБ_РОЗН" localSheetId="2">'[3]исх дан'!#REF!</definedName>
    <definedName name="КОРОБ_РФ" localSheetId="2">'[3]исх дан'!#REF!</definedName>
    <definedName name="_xlnm.Criteria" localSheetId="2">#REF!</definedName>
    <definedName name="КУРС" localSheetId="2">'[3]исх дан'!#REF!</definedName>
    <definedName name="КУРС_2Й_ЛИСТ" localSheetId="2">'[3]исх дан'!#REF!</definedName>
    <definedName name="КУРС_ЗАПАЗД" localSheetId="2">'[3]исх дан'!#REF!</definedName>
    <definedName name="КУРС_КОЛЬЧ" localSheetId="2">'[3]исх дан'!#REF!</definedName>
    <definedName name="КУРС_ЛУК" localSheetId="2">'[3]исх дан'!#REF!</definedName>
    <definedName name="КУРС_ЛУКИ" localSheetId="2">'[3]исх дан'!#REF!</definedName>
    <definedName name="КУРС_РК" localSheetId="2">'[3]исх дан'!#REF!</definedName>
    <definedName name="левон_опт" localSheetId="2">#REF!</definedName>
    <definedName name="левон_розн" localSheetId="2">#REF!</definedName>
    <definedName name="лист1" localSheetId="2">[6]Кабель!$A$1:$A$123,[6]Кабель!$GF$1:$GG$123,#REF!,#REF!,[6]Кабель!$A$423:$A$1102,[6]Кабель!$GF$423:$GG$1102</definedName>
    <definedName name="лист1_txt" localSheetId="2">[6]Кабель!$A$10:$A$123,[6]Кабель!$GF$10:$GG$123,#REF!,[6]Кабель!$GF$438:$GG$850</definedName>
    <definedName name="лист10" localSheetId="2">#REF!,#REF!</definedName>
    <definedName name="лист2" localSheetId="2">[7]Электрика!#REF!,[7]Электрика!#REF!,[7]Электрика!$B$1:$B$24,[7]Электрика!$AY$1:$AZ$24,[7]Электрика!#REF!,[7]Электрика!#REF!</definedName>
    <definedName name="лист2_txt" localSheetId="2">#REF!,[7]Электрика!$A$3:$B$24,[7]Электрика!$AY$3:$AZ$24,[7]Электрика!$AY$69:$AZ$129</definedName>
    <definedName name="лист3" localSheetId="2">#REF!,#REF!,#REF!,#REF!,#REF!,#REF!</definedName>
    <definedName name="лист3_txt" localSheetId="2">#REF!,#REF!,#REF!,#REF!</definedName>
    <definedName name="лист4" localSheetId="2">#REF!,#REF!,#REF!,#REF!,#REF!,#REF!</definedName>
    <definedName name="лист4_txt" localSheetId="2">#REF!,#REF!,#REF!,#REF!</definedName>
    <definedName name="лист8" localSheetId="2">#REF!,#REF!</definedName>
    <definedName name="лл" localSheetId="2">#REF!</definedName>
    <definedName name="ллл" localSheetId="2">'[2]ЦСП ВОЛС (спецификация ВОСП)'!#REF!</definedName>
    <definedName name="ло" localSheetId="2">#REF!</definedName>
    <definedName name="ЛУКИ" localSheetId="2">#REF!</definedName>
    <definedName name="ЛУКИ_МЕДЬ" localSheetId="2">'[3]исх дан'!#REF!</definedName>
    <definedName name="мииттт" localSheetId="2">#REF!</definedName>
    <definedName name="Мин.нац." localSheetId="2">[4]Кабель!#REF!</definedName>
    <definedName name="мм" localSheetId="2">#REF!</definedName>
    <definedName name="ммммм" localSheetId="2">'[2]ЦСП ВОЛС (спецификация ВОСП)'!#REF!</definedName>
    <definedName name="мое" localSheetId="2">#REF!</definedName>
    <definedName name="мрн.тунн.май" localSheetId="2">#REF!</definedName>
    <definedName name="Наименование" localSheetId="2">#REF!</definedName>
    <definedName name="НАЦ_ГОФР" localSheetId="2">'[3]исх дан'!#REF!</definedName>
    <definedName name="НАЦ_ГОФР_СПЕЦ" localSheetId="2">'[3]исх дан'!#REF!</definedName>
    <definedName name="НАЦ_КОЛЬЧ" localSheetId="2">'[3]исх дан'!#REF!</definedName>
    <definedName name="НАЦ_КОРОБ" localSheetId="2">'[3]исх дан'!#REF!</definedName>
    <definedName name="нац_метрук" localSheetId="2">'[3]исх дан'!#REF!</definedName>
    <definedName name="нац_након" localSheetId="2">#REF!</definedName>
    <definedName name="НАЦ_НЕГОРЮЧ" localSheetId="2">#REF!</definedName>
    <definedName name="НАЦ_ОПТ" localSheetId="2">'[3]исх дан'!#REF!</definedName>
    <definedName name="НАЦ_ОПТ_КОЛЬЧ" localSheetId="2">'[3]исх дан'!#REF!</definedName>
    <definedName name="НАЦ_ОПТ_КОЛЬЧ_тпп" localSheetId="2">'[3]исх дан'!#REF!</definedName>
    <definedName name="НАЦ_РЫБ" localSheetId="2">'[3]исх дан'!#REF!</definedName>
    <definedName name="НАЦ_РЫБ_КРУПН" localSheetId="2">'[3]исх дан'!#REF!</definedName>
    <definedName name="НАЦ_РЫБ_МЕЛК" localSheetId="2">'[3]исх дан'!#REF!</definedName>
    <definedName name="НАЦ_СМОЛ_АВВГ" localSheetId="2">'[3]исх дан'!#REF!</definedName>
    <definedName name="НАЦ_СМОЛ_АПВ" localSheetId="2">'[3]исх дан'!#REF!</definedName>
    <definedName name="НАЦ_СМОЛ_М" localSheetId="2">'[3]исх дан'!#REF!</definedName>
    <definedName name="НАЦ_ТУРЦ_ОПТ" localSheetId="2">#REF!</definedName>
    <definedName name="НАЦ_ТУРЦ_РОЗН" localSheetId="2">#REF!</definedName>
    <definedName name="НАЦЕНКА" localSheetId="2">'[3]исх дан'!#REF!</definedName>
    <definedName name="НАЦЕНКА_150" localSheetId="2">'[3]исх дан'!#REF!</definedName>
    <definedName name="НАЦЕНКА_СЧЕТЧ" localSheetId="2">'[3]исх дан'!#REF!</definedName>
    <definedName name="НАЦЕНКА_СЧЕТЧИКИ" localSheetId="2">'[3]исх дан'!#REF!</definedName>
    <definedName name="НГПЕГПГ" localSheetId="2">#REF!</definedName>
    <definedName name="НДС" localSheetId="2">'[3]исх дан'!#REF!</definedName>
    <definedName name="НДС01." localSheetId="2">#REF!</definedName>
    <definedName name="НДС01.001" localSheetId="2">#REF!</definedName>
    <definedName name="НДС01.002" localSheetId="2">#REF!</definedName>
    <definedName name="НДС01.003" localSheetId="2">#REF!</definedName>
    <definedName name="НДС01.006" localSheetId="2">#REF!</definedName>
    <definedName name="НДС02." localSheetId="2">#REF!</definedName>
    <definedName name="НДС02.001" localSheetId="2">#REF!</definedName>
    <definedName name="НДС02.002" localSheetId="2">#REF!</definedName>
    <definedName name="НДС02.003" localSheetId="2">#REF!</definedName>
    <definedName name="НДС03." localSheetId="2">#REF!</definedName>
    <definedName name="НДС03.001" localSheetId="2">#REF!</definedName>
    <definedName name="НДС03.002" localSheetId="2">#REF!</definedName>
    <definedName name="НДС03.006" localSheetId="2">#REF!</definedName>
    <definedName name="НДС04." localSheetId="2">#REF!</definedName>
    <definedName name="НДС04.001" localSheetId="2">#REF!</definedName>
    <definedName name="НДС04.002" localSheetId="2">#REF!</definedName>
    <definedName name="НДС08." localSheetId="2">#REF!</definedName>
    <definedName name="НДС08.001" localSheetId="2">#REF!</definedName>
    <definedName name="НДС08.002" localSheetId="2">#REF!</definedName>
    <definedName name="НДС08.140" localSheetId="2">#REF!</definedName>
    <definedName name="НДС08.146" localSheetId="2">#REF!</definedName>
    <definedName name="НДС08.158" localSheetId="2">#REF!</definedName>
    <definedName name="НДСВ01." localSheetId="2">#REF!</definedName>
    <definedName name="НДСВ02." localSheetId="2">#REF!</definedName>
    <definedName name="НДСВ03." localSheetId="2">#REF!</definedName>
    <definedName name="НДСВ04." localSheetId="2">#REF!</definedName>
    <definedName name="НДСВ08." localSheetId="2">#REF!</definedName>
    <definedName name="НДСГ01." localSheetId="2">#REF!</definedName>
    <definedName name="НДСГ02." localSheetId="2">#REF!</definedName>
    <definedName name="НДСГ03." localSheetId="2">#REF!</definedName>
    <definedName name="НДСГ04." localSheetId="2">#REF!</definedName>
    <definedName name="НДСГ08." localSheetId="2">#REF!</definedName>
    <definedName name="нннннн" localSheetId="2">#REF!</definedName>
    <definedName name="_xlnm.Print_Area" localSheetId="7">'12-01-01'!$A$1:$H$11</definedName>
    <definedName name="_xlnm.Print_Area" localSheetId="11">ГЕО!$A$1:$G$35</definedName>
    <definedName name="_xlnm.Print_Area" localSheetId="10">'ПИР ВЛ-10кВ участок 2'!$A$1:$H$13</definedName>
    <definedName name="_xlnm.Print_Area" localSheetId="9">'ПИР ГНБ'!$A$1:$J$23</definedName>
    <definedName name="_xlnm.Print_Area" localSheetId="8">'ПИР КЛ'!$A$1:$J$23</definedName>
    <definedName name="_xlnm.Print_Area" localSheetId="1">'ПИР КРУН'!$A$1:$F$21</definedName>
    <definedName name="_xlnm.Print_Area" localSheetId="4">'ПИР РЕКЛ1'!$A$1:$F$13</definedName>
    <definedName name="_xlnm.Print_Area" localSheetId="5">'ПИР РЕКЛ2'!$A$1:$F$13</definedName>
    <definedName name="_xlnm.Print_Area" localSheetId="6">'ПИР РЕКЛ3'!$A$1:$F$13</definedName>
    <definedName name="_xlnm.Print_Area" localSheetId="0">'Сводная ПИР новая'!$A$1:$H$12</definedName>
    <definedName name="оо" localSheetId="2">#REF!</definedName>
    <definedName name="ООС" localSheetId="2">#REF!,#REF!</definedName>
    <definedName name="основное" localSheetId="2">#REF!</definedName>
    <definedName name="от_БИРЖЕВОГО" localSheetId="2">'[3]исх дан'!#REF!</definedName>
    <definedName name="оыкпвапр" localSheetId="2">#REF!</definedName>
    <definedName name="папа" localSheetId="2">'[2]ЦСП ВОЛС (спецификация ВОСП)'!#REF!</definedName>
    <definedName name="ПВ" localSheetId="2">'[3]исх дан'!#REF!</definedName>
    <definedName name="ПВС_ОПТ" localSheetId="2">'[3]исх дан'!#REF!</definedName>
    <definedName name="ПНР_РРЛ" localSheetId="2">#REF!</definedName>
    <definedName name="пппппп" localSheetId="2">#REF!</definedName>
    <definedName name="пр" localSheetId="2">#REF!,#REF!,#REF!,#REF!</definedName>
    <definedName name="приспособа" localSheetId="2">'[2]ЦСП ВОЛС (спецификация ВОСП)'!#REF!</definedName>
    <definedName name="ПУНП" localSheetId="2">'[3]исх дан'!#REF!</definedName>
    <definedName name="пушк.тр09." localSheetId="2">#REF!</definedName>
    <definedName name="р" localSheetId="2">#REF!</definedName>
    <definedName name="рапреап" localSheetId="2">#REF!</definedName>
    <definedName name="Расход_меди_кг_км_с_отходами" localSheetId="2">#REF!</definedName>
    <definedName name="реестр" localSheetId="2">#REF!</definedName>
    <definedName name="Резерв08." localSheetId="2">#REF!</definedName>
    <definedName name="ролддж" localSheetId="2">#REF!</definedName>
    <definedName name="рома1" localSheetId="2">[4]Кабель!$A$1:$A$136,#REF!,[4]Кабель!$FQ$1:$FQ$136,#REF!,#REF!,#REF!,[4]Кабель!$A$420:$A$1102,#REF!,[4]Кабель!$FQ$420:$FQ$1102</definedName>
    <definedName name="рома2" localSheetId="2">[7]Электрика!#REF!,[7]Электрика!#REF!,[7]Электрика!#REF!,[7]Электрика!$B$1:$B$24,[7]Электрика!$AY$1:$AZ$24,[7]Электрика!#REF!,[7]Электрика!#REF!</definedName>
    <definedName name="ророоо" localSheetId="2">#REF!</definedName>
    <definedName name="с123456789" localSheetId="2">#REF!</definedName>
    <definedName name="СКИДКА_в_КОЛЬЧУГ" localSheetId="2">#REF!</definedName>
    <definedName name="смежное" localSheetId="2">#REF!</definedName>
    <definedName name="Смета" localSheetId="2">[5]Смета!#REF!</definedName>
    <definedName name="СМР" localSheetId="2">#REF!</definedName>
    <definedName name="старое" localSheetId="2">#REF!</definedName>
    <definedName name="Субподряд" localSheetId="2">#REF!</definedName>
    <definedName name="СубподрядП" localSheetId="2">#REF!</definedName>
    <definedName name="тек_курс" localSheetId="2">'[3]исх дан'!#REF!</definedName>
    <definedName name="текст10" localSheetId="2">#REF!,#REF!</definedName>
    <definedName name="текст11" localSheetId="2">#REF!,#REF!</definedName>
    <definedName name="текст12" localSheetId="2">#REF!,#REF!</definedName>
    <definedName name="текст2" localSheetId="2">[4]Кабель!$A$137:$A$419,#REF!</definedName>
    <definedName name="текст3" localSheetId="2">#REF!,#REF!</definedName>
    <definedName name="текст4" localSheetId="2">[7]Электрика!#REF!,[7]Электрика!#REF!</definedName>
    <definedName name="текст6" localSheetId="2">[7]Электрика!$A$32:$B$129,[7]Электрика!#REF!</definedName>
    <definedName name="текст7" localSheetId="2">#REF!,#REF!</definedName>
    <definedName name="текст8" localSheetId="2">#REF!,#REF!</definedName>
    <definedName name="текст9" localSheetId="2">#REF!,#REF!</definedName>
    <definedName name="Титул00" localSheetId="2">#REF!</definedName>
    <definedName name="Титул01" localSheetId="2">#REF!,#REF!</definedName>
    <definedName name="Титул02" localSheetId="2">#REF!,#REF!</definedName>
    <definedName name="Титул03" localSheetId="2">#REF!,#REF!</definedName>
    <definedName name="Титул04" localSheetId="2">#REF!,#REF!</definedName>
    <definedName name="Титул05" localSheetId="2">#REF!,#REF!</definedName>
    <definedName name="Титул06" localSheetId="2">#REF!</definedName>
    <definedName name="три" localSheetId="2">'[2]ЦСП ВОЛС (спецификация ВОСП)'!#REF!</definedName>
    <definedName name="тула1" localSheetId="2">[4]Кабель!$A$1:$A$136,[4]Кабель!#REF!,[4]Кабель!$FQ$1:$FQ$136,#REF!,[4]Кабель!#REF!,#REF!,[4]Кабель!$A$420:$A$1102,[4]Кабель!#REF!,[4]Кабель!$FQ$420:$FQ$1102</definedName>
    <definedName name="тула2" localSheetId="2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уацуйцй" localSheetId="2">#REF!,#REF!</definedName>
    <definedName name="Услуги01." localSheetId="2">#REF!</definedName>
    <definedName name="Услуги02.002" localSheetId="2">#REF!</definedName>
    <definedName name="ф1007" localSheetId="2">#REF!</definedName>
    <definedName name="ф1015" localSheetId="2">#REF!</definedName>
    <definedName name="ф1301" localSheetId="2">#REF!</definedName>
    <definedName name="ф1308" localSheetId="2">#REF!</definedName>
    <definedName name="ф1532" localSheetId="2">#REF!</definedName>
    <definedName name="ф1539" localSheetId="2">#REF!</definedName>
    <definedName name="ф1544" localSheetId="2">#REF!</definedName>
    <definedName name="ф1568" localSheetId="2">#REF!</definedName>
    <definedName name="ф1594" localSheetId="2">#REF!</definedName>
    <definedName name="ф1745" localSheetId="2">#REF!</definedName>
    <definedName name="ф1773" localSheetId="2">#REF!</definedName>
    <definedName name="ф1975" localSheetId="2">#REF!</definedName>
    <definedName name="ф2030" localSheetId="2">#REF!</definedName>
    <definedName name="ф2032" localSheetId="2">#REF!</definedName>
    <definedName name="ф2080" localSheetId="2">#REF!</definedName>
    <definedName name="ф2082" localSheetId="2">#REF!</definedName>
    <definedName name="ф2085" localSheetId="2">#REF!</definedName>
    <definedName name="ф2104" localSheetId="2">#REF!</definedName>
    <definedName name="ф2118" localSheetId="2">#REF!</definedName>
    <definedName name="ф2170" localSheetId="2">#REF!</definedName>
    <definedName name="ф2174" localSheetId="2">#REF!</definedName>
    <definedName name="ф2221" localSheetId="2">#REF!</definedName>
    <definedName name="ф2419" localSheetId="2">#REF!</definedName>
    <definedName name="ф2559" localSheetId="2">#REF!</definedName>
    <definedName name="ф2797" localSheetId="2">#REF!</definedName>
    <definedName name="ф2838" localSheetId="2">#REF!</definedName>
    <definedName name="ф2846" localSheetId="2">#REF!</definedName>
    <definedName name="ф2898" localSheetId="2">#REF!</definedName>
    <definedName name="ф3044" localSheetId="2">#REF!</definedName>
    <definedName name="ф3083" localSheetId="2">#REF!</definedName>
    <definedName name="ф3128" localSheetId="2">#REF!</definedName>
    <definedName name="ф3142" localSheetId="2">#REF!</definedName>
    <definedName name="ф3176" localSheetId="2">#REF!</definedName>
    <definedName name="ф3177" localSheetId="2">#REF!</definedName>
    <definedName name="ф3377" localSheetId="2">#REF!</definedName>
    <definedName name="ф3520" localSheetId="2">#REF!</definedName>
    <definedName name="ф3703" localSheetId="2">#REF!</definedName>
    <definedName name="ф3715" localSheetId="2">#REF!</definedName>
    <definedName name="ф3754" localSheetId="2">#REF!</definedName>
    <definedName name="ф390" localSheetId="2">#REF!</definedName>
    <definedName name="ф4525" localSheetId="2">#REF!</definedName>
    <definedName name="ф4669" localSheetId="2">#REF!</definedName>
    <definedName name="ф660" localSheetId="2">#REF!</definedName>
    <definedName name="фф2074" localSheetId="2">#REF!</definedName>
    <definedName name="ш67890" localSheetId="2">#REF!</definedName>
    <definedName name="шшшшшшш" localSheetId="2">#REF!</definedName>
    <definedName name="ъъъъъъъъъ" localSheetId="2">#REF!</definedName>
    <definedName name="ЭПУ" localSheetId="2">#REF!</definedName>
    <definedName name="ЭПУ_СУ" localSheetId="2">#REF!</definedName>
    <definedName name="эх000" localSheetId="2">#REF!</definedName>
    <definedName name="ю123456" localSheetId="2">#REF!</definedName>
    <definedName name="ююююююююююююю" localSheetId="2">#REF!</definedName>
    <definedName name="я123456780" localSheetId="2">#REF!</definedName>
  </definedNames>
  <calcPr calcId="162913" calcOnSave="0"/>
</workbook>
</file>

<file path=xl/calcChain.xml><?xml version="1.0" encoding="utf-8"?>
<calcChain xmlns="http://schemas.openxmlformats.org/spreadsheetml/2006/main">
  <c r="F8" i="28" l="1"/>
  <c r="E8" i="28"/>
  <c r="H8" i="54"/>
  <c r="H7" i="54"/>
  <c r="E10" i="55" l="1"/>
  <c r="H10" i="55" s="1"/>
  <c r="H12" i="55" s="1"/>
  <c r="G33" i="52" l="1"/>
  <c r="A13" i="61" l="1"/>
  <c r="E10" i="61"/>
  <c r="F8" i="61"/>
  <c r="F9" i="61" s="1"/>
  <c r="A13" i="60"/>
  <c r="E10" i="60"/>
  <c r="F8" i="60"/>
  <c r="F9" i="60" s="1"/>
  <c r="A13" i="59"/>
  <c r="E10" i="59"/>
  <c r="F8" i="59"/>
  <c r="F9" i="59" s="1"/>
  <c r="F10" i="59" s="1"/>
  <c r="F12" i="61" l="1"/>
  <c r="F13" i="61" s="1"/>
  <c r="F10" i="61"/>
  <c r="F12" i="60"/>
  <c r="F13" i="60" s="1"/>
  <c r="F10" i="60"/>
  <c r="F12" i="59"/>
  <c r="F13" i="59" s="1"/>
  <c r="H8" i="55" l="1"/>
  <c r="F35" i="52" l="1"/>
  <c r="C35" i="52"/>
  <c r="B35" i="52"/>
  <c r="H13" i="55" l="1"/>
  <c r="I10" i="55"/>
  <c r="J16" i="55" s="1"/>
  <c r="I13" i="55" l="1"/>
  <c r="J15" i="55"/>
  <c r="I6" i="55"/>
  <c r="C8" i="28" l="1"/>
  <c r="H10" i="54"/>
  <c r="D8" i="28" s="1"/>
  <c r="D19" i="52"/>
  <c r="G19" i="52" s="1"/>
  <c r="D26" i="52"/>
  <c r="H11" i="54" l="1"/>
  <c r="G26" i="52"/>
  <c r="G27" i="52" s="1"/>
  <c r="D22" i="52"/>
  <c r="G22" i="52" l="1"/>
  <c r="G24" i="52" s="1"/>
  <c r="K7" i="50"/>
  <c r="E30" i="52" l="1"/>
  <c r="G30" i="52" s="1"/>
  <c r="E29" i="52"/>
  <c r="G29" i="52" s="1"/>
  <c r="G31" i="52" s="1"/>
  <c r="G34" i="52"/>
  <c r="G35" i="52" s="1"/>
  <c r="K6" i="50" l="1"/>
  <c r="H9" i="48" l="1"/>
  <c r="E22" i="48"/>
  <c r="C22" i="48"/>
  <c r="K9" i="50"/>
  <c r="L7" i="50"/>
  <c r="L9" i="50" l="1"/>
  <c r="H9" i="50" s="1"/>
  <c r="B22" i="48"/>
  <c r="H15" i="50" l="1"/>
  <c r="K15" i="50" s="1"/>
  <c r="H18" i="48"/>
  <c r="G8" i="28" l="1"/>
  <c r="H22" i="48"/>
  <c r="H23" i="48" s="1"/>
  <c r="K22" i="48" s="1"/>
  <c r="K18" i="48"/>
  <c r="H8" i="48"/>
  <c r="C21" i="46" l="1"/>
  <c r="H19" i="50" l="1"/>
  <c r="H20" i="50" s="1"/>
  <c r="K20" i="50" s="1"/>
  <c r="H8" i="50"/>
  <c r="H8" i="28" l="1"/>
  <c r="H13" i="48"/>
  <c r="H12" i="48"/>
  <c r="H17" i="48" s="1"/>
  <c r="H11" i="48" l="1"/>
  <c r="H10" i="48"/>
  <c r="H19" i="48" l="1"/>
  <c r="C23" i="50" l="1"/>
  <c r="L51" i="49" l="1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F9" i="46"/>
  <c r="F10" i="46" s="1"/>
  <c r="C9" i="31"/>
  <c r="F13" i="46" l="1"/>
  <c r="Q26" i="49"/>
  <c r="L54" i="49"/>
  <c r="L55" i="49" s="1"/>
  <c r="Q27" i="49"/>
  <c r="C9" i="28" l="1"/>
  <c r="D9" i="28"/>
  <c r="E15" i="28" s="1"/>
  <c r="F14" i="46"/>
  <c r="S26" i="49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E11" i="46" l="1"/>
  <c r="F11" i="46" s="1"/>
  <c r="E20" i="48"/>
  <c r="H20" i="48" s="1"/>
  <c r="E17" i="50"/>
  <c r="H17" i="50" s="1"/>
  <c r="H9" i="28"/>
  <c r="F9" i="28"/>
  <c r="G9" i="28"/>
  <c r="E9" i="28"/>
  <c r="H46" i="49"/>
  <c r="Q26" i="31"/>
  <c r="S26" i="31" s="1"/>
  <c r="M37" i="31" s="1"/>
  <c r="P37" i="31" s="1"/>
  <c r="B46" i="31" s="1"/>
  <c r="D46" i="31" s="1"/>
  <c r="H46" i="31" s="1"/>
  <c r="F15" i="46"/>
  <c r="F16" i="46" s="1"/>
  <c r="F17" i="46" s="1"/>
  <c r="F18" i="46" s="1"/>
  <c r="L54" i="31"/>
  <c r="L55" i="31" s="1"/>
</calcChain>
</file>

<file path=xl/sharedStrings.xml><?xml version="1.0" encoding="utf-8"?>
<sst xmlns="http://schemas.openxmlformats.org/spreadsheetml/2006/main" count="414" uniqueCount="203">
  <si>
    <t>Итого:</t>
  </si>
  <si>
    <t>Сбор исходных данных</t>
  </si>
  <si>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</si>
  <si>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</si>
  <si>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</si>
  <si>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</si>
  <si>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</si>
  <si>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</si>
  <si>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</si>
  <si>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</si>
  <si>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</si>
  <si>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</si>
  <si>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</si>
  <si>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</si>
  <si>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</si>
  <si>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</si>
  <si>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</si>
  <si>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</si>
  <si>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</si>
  <si>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</si>
  <si>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</si>
  <si>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</si>
  <si>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</si>
  <si>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</si>
  <si>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</si>
  <si>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</si>
  <si>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</si>
  <si>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</si>
  <si>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</si>
  <si>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</si>
  <si>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</si>
  <si>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</si>
  <si>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</si>
  <si>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</si>
  <si>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</si>
  <si>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</si>
  <si>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</si>
  <si>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</si>
  <si>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</si>
  <si>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</si>
  <si>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</si>
  <si>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</si>
  <si>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</si>
  <si>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</si>
  <si>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</si>
  <si>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</si>
  <si>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</si>
  <si>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</si>
  <si>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</si>
  <si>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</si>
  <si>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</si>
  <si>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</si>
  <si>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</si>
  <si>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</si>
  <si>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</si>
  <si>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</si>
  <si>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</si>
  <si>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</si>
  <si>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</si>
  <si>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</si>
  <si>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</si>
  <si>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</si>
  <si>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</si>
  <si>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</si>
  <si>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</si>
  <si>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</si>
  <si>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</si>
  <si>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</si>
  <si>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</si>
  <si>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ВСЕГО</t>
  </si>
  <si>
    <t>базовая</t>
  </si>
  <si>
    <t>текущая</t>
  </si>
  <si>
    <t>Сметная стоимость с НДС</t>
  </si>
  <si>
    <t>СОГЛАСОВАНО:</t>
  </si>
  <si>
    <t>УТВЕРЖДАЮ:</t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</si>
  <si>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</si>
  <si>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</si>
  <si>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</si>
  <si>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</si>
  <si>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</si>
  <si>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</si>
  <si>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</si>
  <si>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</si>
  <si>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Исходные данные для расчета: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</si>
  <si>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</si>
  <si>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</si>
  <si>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</si>
  <si>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Цена (Руб.)</t>
  </si>
  <si>
    <t>Коэффициенты</t>
  </si>
  <si>
    <t>Сметная стоимость (руб.)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</si>
  <si>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</si>
  <si>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</si>
  <si>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</si>
  <si>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</si>
  <si>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Итого полевые работы:</t>
  </si>
  <si>
    <t>Камеральные работы застроенная территория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</si>
  <si>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</si>
  <si>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</si>
  <si>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</si>
  <si>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</si>
  <si>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Итого с тендерным снижением:</t>
  </si>
  <si>
    <t>Итого с договорным коэффициентом:</t>
  </si>
  <si>
    <t>СМЕТА №1 (КРУН)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</si>
  <si>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</si>
  <si>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</si>
  <si>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</si>
  <si>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</si>
  <si>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</si>
  <si>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</si>
  <si>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L=391м- в зоне ж.д. к= 1,2-  29,62% от трассы</t>
  </si>
  <si>
    <t>L= 929 м К=1-   70,38% от трассы</t>
  </si>
  <si>
    <t>МРР-4.2-18 табл.3.3 п.8-3</t>
  </si>
  <si>
    <t>Бестраншейная прокладка инженерных коммуникаций методом ГНБ, протяженностью (от 25 до 50 п.м.)</t>
  </si>
  <si>
    <t>Бестраншейная прокладка инженерных коммуникаций методом ГНБ, протяженностью (от 100 до 500 п.м.)</t>
  </si>
  <si>
    <t>Бестраншейная прокладка инженерных коммуникаций методом ГНБ, протяженностью (от 50 до 100 п.м.), пересечение с ж.д. к=1,2 (О.П. п.2.9)</t>
  </si>
  <si>
    <t>нескольких параллельных кабелей одинаковым способом - до 6 кабелей</t>
  </si>
  <si>
    <t xml:space="preserve"> СМЕТА № 12-01-03</t>
  </si>
  <si>
    <t xml:space="preserve"> СМЕТА № 12-01-01</t>
  </si>
  <si>
    <t>МРР-4.2-02-18 табл.3.6 прим.5</t>
  </si>
  <si>
    <t>К = 1,02</t>
  </si>
  <si>
    <t>МРР-4.2-18
табл.3.3 п.8</t>
  </si>
  <si>
    <t>МРР-3.1.04-12 п.2.10</t>
  </si>
  <si>
    <t>Бестраншейная прокладка инженерных коммуникаций методом ГНБ, протяженностью (от 500 до 1000 п.м.)</t>
  </si>
  <si>
    <t>Бестраншейная прокладка инженерных коммуникаций методом ГНБ, протяженностью (от 1000 до 3000 п.м.)</t>
  </si>
  <si>
    <t>Бестраншейная прокладка инженерных коммуникаций методом ГНБ, протяженностью (от 500 до 1000 п.м.)
последующая скажина - с Кпон.=0,3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</si>
  <si>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</si>
  <si>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</si>
  <si>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</si>
  <si>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</si>
  <si>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</si>
  <si>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</si>
  <si>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МРР-4.2.03-20
табл.3.3 п.8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</si>
  <si>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</si>
  <si>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</si>
  <si>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 xml:space="preserve"> СМЕТА № 12-01-02</t>
  </si>
  <si>
    <t>СМЕТА №12-01-04 (КРУН)</t>
  </si>
  <si>
    <t xml:space="preserve"> СМЕТА № 12-01-04</t>
  </si>
  <si>
    <t xml:space="preserve">ИТОГО в ценах 2000 г. </t>
  </si>
  <si>
    <t>МРР-4.2-02-20 табл.3.6 прим.6</t>
  </si>
  <si>
    <t>Составил: ___________________________</t>
  </si>
  <si>
    <t>№ Сметы</t>
  </si>
  <si>
    <t>в ГНБ</t>
  </si>
  <si>
    <t>открыто</t>
  </si>
  <si>
    <t>Кабельные линии электропередач напряжением 6 кВ и 10 кВ (250 и менее):</t>
  </si>
  <si>
    <t>СВОДНАЯ СМЕТА №12-01</t>
  </si>
  <si>
    <t xml:space="preserve">Заказчик: Филиал ПАО "МОЭСК" - </t>
  </si>
  <si>
    <r>
      <rPr>
        <sz val="14"/>
        <rFont val="Times New Roman"/>
        <family val="1"/>
        <charset val="204"/>
      </rPr>
      <t>Подрядчик</t>
    </r>
    <r>
      <rPr>
        <sz val="14"/>
        <rFont val="Arial"/>
        <family val="2"/>
        <charset val="204"/>
      </rPr>
      <t xml:space="preserve">: </t>
    </r>
    <r>
      <rPr>
        <sz val="14"/>
        <rFont val="Times New Roman"/>
        <family val="1"/>
        <charset val="204"/>
      </rPr>
      <t>ООО "Технолог"</t>
    </r>
  </si>
  <si>
    <t>1. ГНБ</t>
  </si>
  <si>
    <t>МРР-4.2-20
табл.3.3 п.9</t>
  </si>
  <si>
    <t>в закрытых переходах: К=1,2</t>
  </si>
  <si>
    <t>К=1,00</t>
  </si>
  <si>
    <t>1. КЛ-10 кВ, 1 шт.</t>
  </si>
  <si>
    <t>Площадь съемки, Га</t>
  </si>
  <si>
    <t>Количество объектов:</t>
  </si>
  <si>
    <t>Объем работ      (Га)</t>
  </si>
  <si>
    <t>Создание инженерно-топографического плана 1:500 инженерных сетей и коммуикаций</t>
  </si>
  <si>
    <t>МРР-3.1-22
табл. 2.1, п. 1</t>
  </si>
  <si>
    <t>Расходы по внутреннему транспорту (71 км, свыше 50 до 100 км)</t>
  </si>
  <si>
    <t>МРР-3.1-22
табл. 2.2, п. 8 б</t>
  </si>
  <si>
    <t>МРР-3.1-22
табл. 2.3</t>
  </si>
  <si>
    <t>Составление программ и технических отчетов</t>
  </si>
  <si>
    <t>Составление технического отчета по геодезическим работам</t>
  </si>
  <si>
    <t>МРР-3.1-22
табл. 4.11.2, п. 1</t>
  </si>
  <si>
    <t>Итого по смете в базовых ценах</t>
  </si>
  <si>
    <r>
      <t>С</t>
    </r>
    <r>
      <rPr>
        <i/>
        <vertAlign val="subscript"/>
        <sz val="10"/>
        <rFont val="Times New Roman"/>
        <family val="1"/>
        <charset val="204"/>
      </rPr>
      <t>стр(б)</t>
    </r>
  </si>
  <si>
    <r>
      <t>a</t>
    </r>
    <r>
      <rPr>
        <i/>
        <vertAlign val="subscript"/>
        <sz val="10"/>
        <rFont val="Times New Roman"/>
        <family val="1"/>
        <charset val="204"/>
      </rPr>
      <t>i</t>
    </r>
  </si>
  <si>
    <r>
      <t>C</t>
    </r>
    <r>
      <rPr>
        <i/>
        <vertAlign val="subscript"/>
        <sz val="10"/>
        <rFont val="Times New Roman"/>
        <family val="1"/>
        <charset val="204"/>
      </rPr>
      <t>пр(б)</t>
    </r>
  </si>
  <si>
    <r>
      <t>(С</t>
    </r>
    <r>
      <rPr>
        <i/>
        <vertAlign val="subscript"/>
        <sz val="10"/>
        <rFont val="Times New Roman"/>
        <family val="1"/>
        <charset val="204"/>
      </rPr>
      <t>стр(б)*</t>
    </r>
    <r>
      <rPr>
        <i/>
        <sz val="10"/>
        <rFont val="Times New Roman"/>
        <family val="1"/>
        <charset val="204"/>
      </rPr>
      <t>a</t>
    </r>
    <r>
      <rPr>
        <i/>
        <vertAlign val="subscript"/>
        <sz val="10"/>
        <rFont val="Times New Roman"/>
        <family val="1"/>
        <charset val="204"/>
      </rPr>
      <t>i</t>
    </r>
    <r>
      <rPr>
        <i/>
        <sz val="10"/>
        <rFont val="Times New Roman"/>
        <family val="1"/>
        <charset val="204"/>
      </rPr>
      <t>)/100</t>
    </r>
  </si>
  <si>
    <t>1. КРУН</t>
  </si>
  <si>
    <t>МРР-4.8.02-18  п.2.2  табл.2.1</t>
  </si>
  <si>
    <t>Итого в базовых ценах</t>
  </si>
  <si>
    <t>Основной показатель объекта</t>
  </si>
  <si>
    <t>К=0,5, воздушные линии электропередач</t>
  </si>
  <si>
    <t>Приложение к Приказу Москомэкспертизы №МКЭ-ОД/23-142 от 21.12.2023</t>
  </si>
  <si>
    <t>Стоимость в ценах 1 кв. 2024г.</t>
  </si>
  <si>
    <t>Бестраншейная прокладка инженерных коммуникаций методом ГНБ, протяженностью</t>
  </si>
  <si>
    <t>Стоимость в ценах 2 кв. 2024г.</t>
  </si>
  <si>
    <t xml:space="preserve">МРР-4.2.04-22 табл.3.6 </t>
  </si>
  <si>
    <t>МРР-4.2.04-22 табл.3.6 прим.7</t>
  </si>
  <si>
    <t>1. Реклоузер №1</t>
  </si>
  <si>
    <t>1. Реклоузер №2</t>
  </si>
  <si>
    <t>1. Реклоузер №3</t>
  </si>
  <si>
    <t xml:space="preserve"> СМЕТА № 12-01-06</t>
  </si>
  <si>
    <t xml:space="preserve"> СМЕТА № 12-01-07</t>
  </si>
  <si>
    <t>Москомэкспертизы от 14.10.2024 г. №МКЭ-ОД/24-117</t>
  </si>
  <si>
    <t>Стоимость 4 квартал 2024 года</t>
  </si>
  <si>
    <t>МРР-3.1-22
табл. 3.2.3, п. 5</t>
  </si>
  <si>
    <t>обоснование техотчётом</t>
  </si>
  <si>
    <t>техотчёт - октябрь 2024</t>
  </si>
  <si>
    <t>техотчёт представлен</t>
  </si>
  <si>
    <t>((10 668,25+3 546,00)*6,6%)</t>
  </si>
  <si>
    <t>Стоимость 3 квартал 2025 года</t>
  </si>
  <si>
    <t>Москомэкспертизы от 28.08.2025 г. №МКЭ-ОД/25-76</t>
  </si>
  <si>
    <t>1. ВЛ-10 кВ (участок 2)</t>
  </si>
  <si>
    <t>Смета № 12-01-01</t>
  </si>
  <si>
    <t>Модернизация в РТП №12</t>
  </si>
  <si>
    <t>МРР-4.2.04-22 табл.3.6 , п.11</t>
  </si>
  <si>
    <t>узел учёта</t>
  </si>
  <si>
    <t>Проверка трансформаторов тока</t>
  </si>
  <si>
    <t>Стоимость 2 квартал 2025 года</t>
  </si>
  <si>
    <t xml:space="preserve"> МКЭ-ОД/25-35 от 27.03.2025г.</t>
  </si>
  <si>
    <t>НДС 22%</t>
  </si>
  <si>
    <t>Проектные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</si>
</sst>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#,##0.00000"/>
    <numFmt numFmtId="187" formatCode="0.00000000"/>
    <numFmt numFmtId="188" formatCode="0.0%"/>
    <numFmt numFmtId="189" formatCode="_-* #,##0.0000_р_._-;\-* #,##0.0000_р_._-;_-* &quot;-&quot;??_р_._-;_-@_-"/>
  </numFmts>
  <fonts count="1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3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sz val="18"/>
      <name val="Times New Roman Cyr"/>
      <charset val="204"/>
    </font>
    <font>
      <sz val="13"/>
      <name val="Times New Roman Cyr"/>
      <charset val="204"/>
    </font>
    <font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 Cyr"/>
      <charset val="204"/>
    </font>
    <font>
      <sz val="9"/>
      <name val="Times New Roman Cyr"/>
      <charset val="204"/>
    </font>
  </fonts>
  <fills count="5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100">
    <xf numFmtId="0" fontId="0" fillId="0" borderId="0"/>
    <xf numFmtId="0" fontId="2" fillId="0" borderId="0"/>
    <xf numFmtId="0" fontId="13" fillId="0" borderId="0"/>
    <xf numFmtId="0" fontId="3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4" fillId="0" borderId="0"/>
    <xf numFmtId="0" fontId="37" fillId="0" borderId="0" applyNumberFormat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9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2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4" fillId="0" borderId="0">
      <alignment horizontal="left"/>
    </xf>
    <xf numFmtId="43" fontId="4" fillId="0" borderId="0" applyFont="0" applyFill="0" applyBorder="0" applyAlignment="0" applyProtection="0"/>
    <xf numFmtId="4" fontId="45" fillId="0" borderId="0">
      <alignment vertical="center"/>
    </xf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6" fillId="0" borderId="0" applyFont="0" applyFill="0" applyBorder="0" applyAlignment="0" applyProtection="0"/>
    <xf numFmtId="4" fontId="47" fillId="34" borderId="19">
      <alignment vertical="center"/>
    </xf>
    <xf numFmtId="4" fontId="48" fillId="0" borderId="0">
      <alignment vertical="center"/>
    </xf>
    <xf numFmtId="4" fontId="49" fillId="0" borderId="0">
      <alignment vertical="center"/>
    </xf>
    <xf numFmtId="1" fontId="49" fillId="0" borderId="5">
      <alignment horizontal="center" vertical="center"/>
    </xf>
    <xf numFmtId="0" fontId="50" fillId="35" borderId="22" applyNumberFormat="0">
      <alignment horizontal="left"/>
      <protection locked="0"/>
    </xf>
    <xf numFmtId="0" fontId="51" fillId="0" borderId="23" applyNumberFormat="0" applyProtection="0">
      <alignment horizontal="left"/>
    </xf>
    <xf numFmtId="0" fontId="44" fillId="0" borderId="0" applyNumberFormat="0" applyProtection="0">
      <alignment horizontal="left"/>
    </xf>
    <xf numFmtId="0" fontId="4" fillId="11" borderId="18">
      <protection locked="0"/>
    </xf>
    <xf numFmtId="0" fontId="40" fillId="0" borderId="18" applyNumberFormat="0">
      <alignment horizontal="right"/>
      <protection locked="0"/>
    </xf>
    <xf numFmtId="0" fontId="4" fillId="2" borderId="18">
      <alignment horizontal="center"/>
    </xf>
    <xf numFmtId="0" fontId="40" fillId="25" borderId="18">
      <alignment horizontal="center"/>
      <protection locked="0"/>
    </xf>
    <xf numFmtId="0" fontId="40" fillId="17" borderId="18">
      <alignment horizontal="center"/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51" fillId="0" borderId="24">
      <alignment horizontal="left"/>
    </xf>
    <xf numFmtId="0" fontId="52" fillId="0" borderId="0"/>
    <xf numFmtId="0" fontId="40" fillId="0" borderId="18" applyNumberFormat="0" applyFill="0" applyAlignment="0">
      <alignment horizontal="left"/>
      <protection locked="0"/>
    </xf>
    <xf numFmtId="0" fontId="53" fillId="0" borderId="25" applyNumberFormat="0" applyAlignment="0">
      <alignment horizontal="left"/>
    </xf>
    <xf numFmtId="0" fontId="54" fillId="0" borderId="0">
      <alignment horizontal="right" vertical="center"/>
    </xf>
    <xf numFmtId="0" fontId="55" fillId="0" borderId="0">
      <alignment horizontal="righ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7" fillId="0" borderId="0">
      <alignment horizontal="left" vertical="center"/>
    </xf>
    <xf numFmtId="0" fontId="58" fillId="0" borderId="0">
      <alignment horizontal="left" vertical="center"/>
    </xf>
    <xf numFmtId="0" fontId="56" fillId="36" borderId="0">
      <alignment horizontal="right" vertical="center"/>
    </xf>
    <xf numFmtId="0" fontId="56" fillId="36" borderId="0">
      <alignment horizontal="right" vertical="center"/>
    </xf>
    <xf numFmtId="0" fontId="56" fillId="36" borderId="0">
      <alignment horizontal="right" vertical="center"/>
    </xf>
    <xf numFmtId="0" fontId="56" fillId="36" borderId="0">
      <alignment horizontal="right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center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0" borderId="16">
      <alignment horizontal="left" vertical="center"/>
    </xf>
    <xf numFmtId="0" fontId="59" fillId="0" borderId="0">
      <alignment horizontal="left" vertical="center"/>
    </xf>
    <xf numFmtId="0" fontId="59" fillId="0" borderId="0">
      <alignment horizontal="center" vertical="center"/>
    </xf>
    <xf numFmtId="0" fontId="56" fillId="36" borderId="0">
      <alignment horizontal="left" vertical="center"/>
    </xf>
    <xf numFmtId="0" fontId="60" fillId="36" borderId="0">
      <alignment horizontal="left" vertical="center"/>
    </xf>
    <xf numFmtId="0" fontId="60" fillId="36" borderId="0">
      <alignment horizontal="left" vertical="center"/>
    </xf>
    <xf numFmtId="0" fontId="56" fillId="0" borderId="1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center"/>
    </xf>
    <xf numFmtId="0" fontId="41" fillId="36" borderId="0">
      <alignment horizontal="left" vertical="top"/>
    </xf>
    <xf numFmtId="0" fontId="56" fillId="0" borderId="1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right" vertical="center"/>
    </xf>
    <xf numFmtId="0" fontId="56" fillId="36" borderId="0">
      <alignment horizontal="center" vertical="top"/>
    </xf>
    <xf numFmtId="0" fontId="56" fillId="0" borderId="16">
      <alignment horizontal="right" vertical="center"/>
    </xf>
    <xf numFmtId="0" fontId="59" fillId="0" borderId="0">
      <alignment horizontal="right" vertical="center"/>
    </xf>
    <xf numFmtId="0" fontId="59" fillId="0" borderId="0">
      <alignment horizontal="center" vertical="center"/>
    </xf>
    <xf numFmtId="0" fontId="60" fillId="36" borderId="0">
      <alignment horizontal="left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56" fillId="0" borderId="16">
      <alignment horizontal="left" vertical="top"/>
    </xf>
    <xf numFmtId="0" fontId="59" fillId="0" borderId="0">
      <alignment horizontal="left" vertical="top"/>
    </xf>
    <xf numFmtId="0" fontId="59" fillId="0" borderId="0">
      <alignment horizontal="right" vertical="center"/>
    </xf>
    <xf numFmtId="0" fontId="56" fillId="0" borderId="0">
      <alignment horizontal="left" vertical="top"/>
    </xf>
    <xf numFmtId="0" fontId="59" fillId="0" borderId="0">
      <alignment horizontal="right" vertical="center"/>
    </xf>
    <xf numFmtId="0" fontId="59" fillId="0" borderId="0">
      <alignment horizontal="right" vertical="top"/>
    </xf>
    <xf numFmtId="0" fontId="59" fillId="0" borderId="0">
      <alignment horizontal="left" vertical="top"/>
    </xf>
    <xf numFmtId="0" fontId="56" fillId="0" borderId="0">
      <alignment horizontal="left" vertical="center"/>
    </xf>
    <xf numFmtId="0" fontId="59" fillId="0" borderId="0">
      <alignment horizontal="left" vertical="center"/>
    </xf>
    <xf numFmtId="0" fontId="61" fillId="0" borderId="0">
      <alignment horizontal="center" vertical="center"/>
    </xf>
    <xf numFmtId="0" fontId="41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62" fillId="0" borderId="0">
      <alignment horizontal="left" vertical="top"/>
    </xf>
    <xf numFmtId="0" fontId="59" fillId="0" borderId="0">
      <alignment horizontal="center" vertical="top"/>
    </xf>
    <xf numFmtId="0" fontId="56" fillId="36" borderId="0">
      <alignment horizontal="left" vertical="top"/>
    </xf>
    <xf numFmtId="0" fontId="56" fillId="36" borderId="0">
      <alignment horizontal="left" vertical="top"/>
    </xf>
    <xf numFmtId="0" fontId="41" fillId="36" borderId="0">
      <alignment horizontal="center" vertical="center"/>
    </xf>
    <xf numFmtId="0" fontId="41" fillId="36" borderId="0">
      <alignment horizontal="center" vertical="center"/>
    </xf>
    <xf numFmtId="0" fontId="63" fillId="0" borderId="0">
      <alignment horizontal="center" vertical="center"/>
    </xf>
    <xf numFmtId="0" fontId="61" fillId="0" borderId="0">
      <alignment horizontal="center" vertical="center"/>
    </xf>
    <xf numFmtId="0" fontId="64" fillId="0" borderId="0">
      <alignment horizontal="left" vertical="center"/>
    </xf>
    <xf numFmtId="0" fontId="56" fillId="36" borderId="0">
      <alignment horizontal="left" vertical="top"/>
    </xf>
    <xf numFmtId="0" fontId="63" fillId="36" borderId="0">
      <alignment horizontal="center" vertical="center"/>
    </xf>
    <xf numFmtId="0" fontId="63" fillId="36" borderId="0">
      <alignment horizontal="center" vertical="center"/>
    </xf>
    <xf numFmtId="0" fontId="65" fillId="0" borderId="0">
      <alignment horizontal="left" vertical="top"/>
    </xf>
    <xf numFmtId="0" fontId="64" fillId="0" borderId="0">
      <alignment horizontal="left" vertical="top"/>
    </xf>
    <xf numFmtId="0" fontId="59" fillId="0" borderId="0">
      <alignment horizontal="left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0" borderId="0">
      <alignment horizontal="left" vertical="top"/>
    </xf>
    <xf numFmtId="0" fontId="59" fillId="0" borderId="0">
      <alignment horizontal="left" vertical="top"/>
    </xf>
    <xf numFmtId="0" fontId="64" fillId="0" borderId="0">
      <alignment horizontal="left" vertical="top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0" borderId="0">
      <alignment horizontal="left" vertical="top"/>
    </xf>
    <xf numFmtId="0" fontId="59" fillId="0" borderId="0">
      <alignment horizontal="left" vertical="top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65" fillId="0" borderId="0">
      <alignment horizontal="left" vertical="top"/>
    </xf>
    <xf numFmtId="0" fontId="64" fillId="0" borderId="0">
      <alignment horizontal="left" vertical="top"/>
    </xf>
    <xf numFmtId="0" fontId="65" fillId="36" borderId="0">
      <alignment horizontal="center" vertical="center"/>
    </xf>
    <xf numFmtId="0" fontId="65" fillId="36" borderId="0">
      <alignment horizontal="center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7" fillId="0" borderId="27" applyNumberFormat="0" applyFont="0">
      <alignment vertical="center" wrapText="1"/>
    </xf>
    <xf numFmtId="0" fontId="66" fillId="0" borderId="0"/>
    <xf numFmtId="0" fontId="7" fillId="0" borderId="26" applyNumberFormat="0" applyFont="0" applyAlignment="0">
      <alignment vertical="center" wrapText="1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2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8" fillId="16" borderId="28" applyNumberFormat="0" applyAlignment="0" applyProtection="0"/>
    <xf numFmtId="0" fontId="69" fillId="17" borderId="28" applyNumberFormat="0" applyAlignment="0" applyProtection="0"/>
    <xf numFmtId="0" fontId="69" fillId="17" borderId="28" applyNumberFormat="0" applyAlignment="0" applyProtection="0"/>
    <xf numFmtId="0" fontId="69" fillId="17" borderId="28" applyNumberFormat="0" applyAlignment="0" applyProtection="0"/>
    <xf numFmtId="0" fontId="69" fillId="17" borderId="28" applyNumberFormat="0" applyAlignment="0" applyProtection="0"/>
    <xf numFmtId="0" fontId="67" fillId="0" borderId="26">
      <alignment horizontal="center"/>
    </xf>
    <xf numFmtId="0" fontId="67" fillId="0" borderId="26">
      <alignment horizontal="center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70" fillId="45" borderId="29" applyNumberFormat="0" applyAlignment="0" applyProtection="0"/>
    <xf numFmtId="0" fontId="71" fillId="34" borderId="29" applyNumberFormat="0" applyAlignment="0" applyProtection="0"/>
    <xf numFmtId="0" fontId="71" fillId="34" borderId="29" applyNumberFormat="0" applyAlignment="0" applyProtection="0"/>
    <xf numFmtId="0" fontId="71" fillId="34" borderId="29" applyNumberFormat="0" applyAlignment="0" applyProtection="0"/>
    <xf numFmtId="0" fontId="71" fillId="34" borderId="29" applyNumberFormat="0" applyAlignment="0" applyProtection="0"/>
    <xf numFmtId="0" fontId="72" fillId="45" borderId="28" applyNumberFormat="0" applyAlignment="0" applyProtection="0"/>
    <xf numFmtId="0" fontId="73" fillId="34" borderId="28" applyNumberFormat="0" applyAlignment="0" applyProtection="0"/>
    <xf numFmtId="0" fontId="73" fillId="34" borderId="28" applyNumberFormat="0" applyAlignment="0" applyProtection="0"/>
    <xf numFmtId="0" fontId="73" fillId="34" borderId="28" applyNumberFormat="0" applyAlignment="0" applyProtection="0"/>
    <xf numFmtId="0" fontId="73" fillId="34" borderId="28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165" fontId="4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75" fillId="46" borderId="0">
      <alignment horizontal="centerContinuous" vertical="center"/>
    </xf>
    <xf numFmtId="0" fontId="76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80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5" fillId="0" borderId="0">
      <alignment horizontal="right" vertical="top" wrapText="1"/>
    </xf>
    <xf numFmtId="0" fontId="7" fillId="0" borderId="0">
      <alignment horizontal="right" vertical="top" wrapText="1"/>
    </xf>
    <xf numFmtId="0" fontId="67" fillId="0" borderId="0">
      <alignment horizontal="right" vertical="top" wrapText="1"/>
    </xf>
    <xf numFmtId="0" fontId="85" fillId="0" borderId="0">
      <alignment horizontal="right" vertical="top" wrapText="1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2" fontId="86" fillId="0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87" fillId="47" borderId="34" applyNumberFormat="0" applyAlignment="0" applyProtection="0"/>
    <xf numFmtId="0" fontId="88" fillId="35" borderId="34" applyNumberFormat="0" applyAlignment="0" applyProtection="0"/>
    <xf numFmtId="0" fontId="88" fillId="35" borderId="34" applyNumberFormat="0" applyAlignment="0" applyProtection="0"/>
    <xf numFmtId="0" fontId="88" fillId="35" borderId="34" applyNumberFormat="0" applyAlignment="0" applyProtection="0"/>
    <xf numFmtId="0" fontId="88" fillId="35" borderId="34" applyNumberFormat="0" applyAlignment="0" applyProtection="0"/>
    <xf numFmtId="2" fontId="89" fillId="0" borderId="35">
      <alignment horizontal="left" vertical="center"/>
    </xf>
    <xf numFmtId="2" fontId="89" fillId="0" borderId="0">
      <alignment horizontal="right" vertical="center"/>
    </xf>
    <xf numFmtId="2" fontId="89" fillId="0" borderId="35">
      <alignment horizontal="left" vertical="center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6" fillId="0" borderId="18">
      <alignment horizontal="center" vertical="top"/>
    </xf>
    <xf numFmtId="0" fontId="2" fillId="0" borderId="0"/>
    <xf numFmtId="0" fontId="2" fillId="0" borderId="0"/>
    <xf numFmtId="0" fontId="90" fillId="0" borderId="0"/>
    <xf numFmtId="1" fontId="91" fillId="0" borderId="36" applyFill="0">
      <alignment horizontal="left" vertical="center"/>
    </xf>
    <xf numFmtId="1" fontId="91" fillId="0" borderId="37">
      <alignment horizontal="left" vertical="center"/>
    </xf>
    <xf numFmtId="0" fontId="9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93" fillId="0" borderId="0" applyFill="0" applyBorder="0" applyAlignment="0">
      <alignment horizontal="right" vertical="center"/>
    </xf>
    <xf numFmtId="0" fontId="94" fillId="48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78" fontId="96" fillId="0" borderId="38" applyAlignment="0">
      <alignment horizontal="centerContinuous"/>
    </xf>
    <xf numFmtId="0" fontId="86" fillId="0" borderId="18">
      <alignment horizontal="center" vertical="center"/>
    </xf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5" fillId="0" borderId="0"/>
    <xf numFmtId="0" fontId="97" fillId="0" borderId="0"/>
    <xf numFmtId="0" fontId="2" fillId="0" borderId="0"/>
    <xf numFmtId="0" fontId="5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9" fillId="0" borderId="0"/>
    <xf numFmtId="0" fontId="99" fillId="0" borderId="0"/>
    <xf numFmtId="0" fontId="39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5" fillId="0" borderId="0" applyNumberFormat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39" fillId="0" borderId="0"/>
    <xf numFmtId="0" fontId="2" fillId="0" borderId="0"/>
    <xf numFmtId="0" fontId="97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100" fillId="0" borderId="0"/>
    <xf numFmtId="3" fontId="100" fillId="0" borderId="0"/>
    <xf numFmtId="3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8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1" fillId="0" borderId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5" fillId="0" borderId="0" applyNumberFormat="0"/>
    <xf numFmtId="0" fontId="5" fillId="0" borderId="0" applyNumberFormat="0"/>
    <xf numFmtId="0" fontId="5" fillId="0" borderId="0"/>
    <xf numFmtId="1" fontId="104" fillId="0" borderId="0">
      <alignment horizontal="left"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105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1" fontId="107" fillId="0" borderId="0">
      <alignment horizontal="left" vertical="center" indent="2"/>
    </xf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" fillId="49" borderId="27" applyNumberFormat="0" applyAlignment="0" applyProtection="0"/>
    <xf numFmtId="0" fontId="4" fillId="50" borderId="27" applyNumberFormat="0" applyFont="0" applyAlignment="0" applyProtection="0"/>
    <xf numFmtId="0" fontId="4" fillId="50" borderId="27" applyNumberFormat="0" applyFont="0" applyAlignment="0" applyProtection="0"/>
    <xf numFmtId="0" fontId="4" fillId="50" borderId="27" applyNumberFormat="0" applyFont="0" applyAlignment="0" applyProtection="0"/>
    <xf numFmtId="0" fontId="4" fillId="50" borderId="27" applyNumberFormat="0" applyFon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110" fillId="0" borderId="0">
      <alignment vertical="center"/>
    </xf>
    <xf numFmtId="178" fontId="67" fillId="0" borderId="0"/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46" fillId="0" borderId="0"/>
    <xf numFmtId="3" fontId="67" fillId="0" borderId="0" applyAlignment="0">
      <alignment horizontal="justify" vertical="center"/>
    </xf>
    <xf numFmtId="0" fontId="1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7" fillId="0" borderId="0">
      <alignment horizontal="center"/>
    </xf>
    <xf numFmtId="0" fontId="114" fillId="0" borderId="0">
      <alignment horizontal="center"/>
    </xf>
    <xf numFmtId="0" fontId="114" fillId="0" borderId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4" fillId="0" borderId="0">
      <alignment horizontal="center"/>
    </xf>
    <xf numFmtId="179" fontId="115" fillId="0" borderId="0" applyFont="0" applyFill="0" applyBorder="0" applyAlignment="0" applyProtection="0"/>
    <xf numFmtId="180" fontId="115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2" fontId="39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8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4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3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2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2" fillId="0" borderId="0" applyNumberFormat="0" applyFont="0" applyFill="0" applyBorder="0" applyAlignment="0" applyProtection="0"/>
    <xf numFmtId="0" fontId="116" fillId="10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4" fontId="90" fillId="0" borderId="38" applyFont="0" applyAlignment="0">
      <alignment horizontal="centerContinuous"/>
    </xf>
    <xf numFmtId="3" fontId="118" fillId="0" borderId="0"/>
    <xf numFmtId="3" fontId="11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3" fillId="0" borderId="33" applyNumberFormat="0" applyFill="0" applyAlignment="0" applyProtection="0"/>
    <xf numFmtId="0" fontId="68" fillId="17" borderId="28" applyNumberFormat="0" applyAlignment="0" applyProtection="0"/>
    <xf numFmtId="0" fontId="105" fillId="9" borderId="0" applyNumberFormat="0" applyBorder="0" applyAlignment="0" applyProtection="0"/>
    <xf numFmtId="0" fontId="42" fillId="29" borderId="0" applyNumberFormat="0" applyBorder="0" applyAlignment="0" applyProtection="0"/>
    <xf numFmtId="0" fontId="9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2" fillId="34" borderId="28" applyNumberFormat="0" applyAlignment="0" applyProtection="0"/>
    <xf numFmtId="0" fontId="78" fillId="0" borderId="31" applyNumberFormat="0" applyFill="0" applyAlignment="0" applyProtection="0"/>
    <xf numFmtId="0" fontId="39" fillId="7" borderId="0" applyNumberFormat="0" applyBorder="0" applyAlignment="0" applyProtection="0"/>
    <xf numFmtId="0" fontId="111" fillId="0" borderId="39" applyNumberFormat="0" applyFill="0" applyAlignment="0" applyProtection="0"/>
    <xf numFmtId="0" fontId="87" fillId="35" borderId="34" applyNumberFormat="0" applyAlignment="0" applyProtection="0"/>
    <xf numFmtId="0" fontId="113" fillId="0" borderId="0" applyNumberFormat="0" applyFill="0" applyBorder="0" applyAlignment="0" applyProtection="0"/>
  </cellStyleXfs>
  <cellXfs count="337">
    <xf numFmtId="0" fontId="0" fillId="0" borderId="0" xfId="0"/>
    <xf numFmtId="0" fontId="14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vertical="center" wrapText="1"/>
    </xf>
    <xf numFmtId="0" fontId="16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7" fillId="0" borderId="0" xfId="2" applyFont="1" applyFill="1" applyBorder="1" applyAlignment="1">
      <alignment horizontal="left" vertical="center" wrapText="1"/>
    </xf>
    <xf numFmtId="0" fontId="18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vertical="center" wrapText="1"/>
    </xf>
    <xf numFmtId="0" fontId="17" fillId="0" borderId="0" xfId="2" applyFont="1" applyFill="1" applyBorder="1" applyAlignment="1">
      <alignment vertical="center" wrapText="1"/>
    </xf>
    <xf numFmtId="0" fontId="17" fillId="0" borderId="0" xfId="2" applyFont="1" applyFill="1" applyAlignment="1">
      <alignment vertical="center" wrapText="1"/>
    </xf>
    <xf numFmtId="0" fontId="9" fillId="0" borderId="0" xfId="2" applyFont="1" applyFill="1" applyBorder="1" applyAlignment="1">
      <alignment vertical="center" wrapText="1"/>
    </xf>
    <xf numFmtId="0" fontId="16" fillId="0" borderId="0" xfId="2" applyFont="1" applyFill="1" applyAlignment="1">
      <alignment horizontal="center"/>
    </xf>
    <xf numFmtId="0" fontId="19" fillId="0" borderId="5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left" vertical="center" wrapText="1"/>
    </xf>
    <xf numFmtId="167" fontId="19" fillId="0" borderId="3" xfId="2" applyNumberFormat="1" applyFont="1" applyFill="1" applyBorder="1" applyAlignment="1">
      <alignment horizontal="center" vertical="center" wrapText="1"/>
    </xf>
    <xf numFmtId="2" fontId="19" fillId="0" borderId="8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left" vertical="center" wrapText="1"/>
    </xf>
    <xf numFmtId="167" fontId="19" fillId="0" borderId="2" xfId="2" applyNumberFormat="1" applyFont="1" applyFill="1" applyBorder="1" applyAlignment="1">
      <alignment horizontal="center" vertical="center" wrapText="1"/>
    </xf>
    <xf numFmtId="2" fontId="19" fillId="0" borderId="4" xfId="2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vertical="center" wrapText="1"/>
    </xf>
    <xf numFmtId="4" fontId="19" fillId="0" borderId="3" xfId="2" applyNumberFormat="1" applyFont="1" applyFill="1" applyBorder="1" applyAlignment="1">
      <alignment horizontal="center" vertical="center" wrapText="1"/>
    </xf>
    <xf numFmtId="3" fontId="19" fillId="0" borderId="3" xfId="2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vertical="top" wrapText="1"/>
    </xf>
    <xf numFmtId="169" fontId="23" fillId="0" borderId="0" xfId="2" applyNumberFormat="1" applyFont="1" applyFill="1" applyAlignment="1">
      <alignment horizontal="left" vertical="center" wrapText="1"/>
    </xf>
    <xf numFmtId="0" fontId="19" fillId="0" borderId="0" xfId="2" applyFont="1" applyFill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0" xfId="2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right" vertical="center" wrapText="1"/>
    </xf>
    <xf numFmtId="169" fontId="19" fillId="0" borderId="0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3" fontId="19" fillId="0" borderId="0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vertical="center" wrapText="1"/>
    </xf>
    <xf numFmtId="4" fontId="12" fillId="0" borderId="0" xfId="2" applyNumberFormat="1" applyFont="1" applyFill="1" applyAlignment="1">
      <alignment vertical="center" wrapText="1"/>
    </xf>
    <xf numFmtId="0" fontId="25" fillId="0" borderId="0" xfId="2" applyFont="1" applyFill="1" applyAlignment="1">
      <alignment vertical="center" wrapText="1"/>
    </xf>
    <xf numFmtId="4" fontId="12" fillId="4" borderId="0" xfId="2" applyNumberFormat="1" applyFont="1" applyFill="1" applyAlignment="1">
      <alignment vertical="center" wrapText="1"/>
    </xf>
    <xf numFmtId="0" fontId="12" fillId="0" borderId="0" xfId="2" applyFont="1" applyFill="1" applyAlignment="1">
      <alignment vertical="center" wrapText="1"/>
    </xf>
    <xf numFmtId="4" fontId="24" fillId="0" borderId="0" xfId="2" applyNumberFormat="1" applyFont="1" applyFill="1" applyAlignment="1">
      <alignment vertical="center" wrapText="1"/>
    </xf>
    <xf numFmtId="0" fontId="16" fillId="0" borderId="0" xfId="2" applyFont="1" applyFill="1" applyAlignment="1">
      <alignment vertical="center" wrapText="1"/>
    </xf>
    <xf numFmtId="0" fontId="16" fillId="0" borderId="0" xfId="2" applyFont="1" applyFill="1" applyAlignment="1">
      <alignment horizontal="left" vertical="center" wrapText="1"/>
    </xf>
    <xf numFmtId="0" fontId="2" fillId="0" borderId="0" xfId="1" applyFont="1"/>
    <xf numFmtId="4" fontId="2" fillId="0" borderId="0" xfId="1" applyNumberFormat="1" applyFont="1"/>
    <xf numFmtId="0" fontId="11" fillId="0" borderId="0" xfId="1" applyFont="1" applyAlignment="1">
      <alignment horizontal="left" vertical="center" wrapText="1"/>
    </xf>
    <xf numFmtId="0" fontId="25" fillId="0" borderId="0" xfId="2" applyFont="1" applyFill="1" applyAlignment="1">
      <alignment horizontal="left" vertical="center" wrapText="1"/>
    </xf>
    <xf numFmtId="0" fontId="25" fillId="0" borderId="0" xfId="2" applyFont="1" applyFill="1" applyBorder="1" applyAlignment="1">
      <alignment vertical="center" wrapText="1"/>
    </xf>
    <xf numFmtId="0" fontId="25" fillId="0" borderId="0" xfId="2" applyFont="1" applyFill="1" applyBorder="1" applyAlignment="1">
      <alignment horizontal="left" vertical="center" wrapText="1"/>
    </xf>
    <xf numFmtId="0" fontId="11" fillId="5" borderId="0" xfId="2" applyFont="1" applyFill="1" applyAlignment="1">
      <alignment horizontal="center" vertical="center" wrapText="1"/>
    </xf>
    <xf numFmtId="169" fontId="19" fillId="5" borderId="0" xfId="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vertical="top"/>
    </xf>
    <xf numFmtId="3" fontId="28" fillId="0" borderId="0" xfId="0" applyNumberFormat="1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9" fillId="0" borderId="0" xfId="0" applyFont="1" applyFill="1"/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29" fillId="0" borderId="0" xfId="0" applyFont="1"/>
    <xf numFmtId="0" fontId="7" fillId="0" borderId="0" xfId="0" applyFont="1"/>
    <xf numFmtId="0" fontId="32" fillId="0" borderId="0" xfId="0" applyFont="1"/>
    <xf numFmtId="0" fontId="31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vertical="top"/>
    </xf>
    <xf numFmtId="0" fontId="33" fillId="0" borderId="0" xfId="0" applyFont="1" applyAlignment="1">
      <alignment vertical="top" wrapText="1"/>
    </xf>
    <xf numFmtId="0" fontId="33" fillId="0" borderId="0" xfId="0" applyFont="1" applyBorder="1" applyAlignment="1">
      <alignment vertical="top" wrapText="1"/>
    </xf>
    <xf numFmtId="0" fontId="33" fillId="0" borderId="0" xfId="0" applyFont="1" applyBorder="1" applyAlignment="1">
      <alignment vertical="top"/>
    </xf>
    <xf numFmtId="0" fontId="33" fillId="0" borderId="0" xfId="0" applyFont="1" applyBorder="1" applyAlignment="1">
      <alignment horizontal="left" vertical="top"/>
    </xf>
    <xf numFmtId="4" fontId="33" fillId="0" borderId="0" xfId="0" applyNumberFormat="1" applyFont="1" applyAlignment="1">
      <alignment vertical="top"/>
    </xf>
    <xf numFmtId="0" fontId="26" fillId="0" borderId="0" xfId="6" applyFont="1" applyBorder="1" applyAlignment="1">
      <alignment vertical="center" wrapText="1"/>
    </xf>
    <xf numFmtId="0" fontId="16" fillId="0" borderId="0" xfId="2" applyFont="1" applyFill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2" fontId="19" fillId="0" borderId="8" xfId="2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26" fillId="0" borderId="0" xfId="0" applyNumberFormat="1" applyFont="1" applyFill="1" applyBorder="1" applyAlignment="1" applyProtection="1">
      <alignment vertical="center" wrapText="1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166" fontId="10" fillId="0" borderId="26" xfId="4" applyFont="1" applyFill="1" applyBorder="1" applyAlignment="1" applyProtection="1">
      <alignment vertical="center" wrapText="1"/>
    </xf>
    <xf numFmtId="0" fontId="10" fillId="0" borderId="0" xfId="6" applyFont="1" applyBorder="1" applyAlignment="1">
      <alignment vertical="center" wrapText="1"/>
    </xf>
    <xf numFmtId="168" fontId="10" fillId="0" borderId="0" xfId="0" applyNumberFormat="1" applyFont="1" applyFill="1" applyBorder="1" applyAlignment="1" applyProtection="1">
      <alignment vertical="center" wrapText="1"/>
    </xf>
    <xf numFmtId="4" fontId="10" fillId="0" borderId="0" xfId="0" applyNumberFormat="1" applyFont="1" applyFill="1" applyBorder="1" applyAlignment="1" applyProtection="1">
      <alignment vertical="center" wrapText="1"/>
    </xf>
    <xf numFmtId="166" fontId="26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20" fillId="0" borderId="0" xfId="0" applyNumberFormat="1" applyFont="1" applyFill="1" applyBorder="1" applyAlignment="1" applyProtection="1">
      <alignment vertical="center" wrapText="1"/>
    </xf>
    <xf numFmtId="0" fontId="10" fillId="0" borderId="26" xfId="0" applyNumberFormat="1" applyFont="1" applyFill="1" applyBorder="1" applyAlignment="1" applyProtection="1">
      <alignment vertical="center" wrapText="1"/>
    </xf>
    <xf numFmtId="0" fontId="10" fillId="0" borderId="2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21" fillId="0" borderId="0" xfId="0" applyFont="1" applyAlignment="1">
      <alignment horizontal="left" vertical="top"/>
    </xf>
    <xf numFmtId="0" fontId="25" fillId="0" borderId="0" xfId="0" applyFont="1" applyBorder="1" applyAlignment="1">
      <alignment vertical="top"/>
    </xf>
    <xf numFmtId="0" fontId="10" fillId="0" borderId="26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vertical="center" wrapText="1"/>
    </xf>
    <xf numFmtId="4" fontId="10" fillId="3" borderId="26" xfId="0" applyNumberFormat="1" applyFont="1" applyFill="1" applyBorder="1" applyAlignment="1">
      <alignment vertical="center" wrapText="1"/>
    </xf>
    <xf numFmtId="4" fontId="9" fillId="0" borderId="26" xfId="0" applyNumberFormat="1" applyFont="1" applyFill="1" applyBorder="1" applyAlignment="1">
      <alignment horizontal="right" vertical="center"/>
    </xf>
    <xf numFmtId="0" fontId="9" fillId="0" borderId="26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top"/>
    </xf>
    <xf numFmtId="0" fontId="33" fillId="0" borderId="26" xfId="0" applyFont="1" applyBorder="1" applyAlignment="1">
      <alignment horizontal="center" vertical="top"/>
    </xf>
    <xf numFmtId="0" fontId="33" fillId="0" borderId="26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/>
    </xf>
    <xf numFmtId="2" fontId="33" fillId="0" borderId="26" xfId="0" applyNumberFormat="1" applyFont="1" applyBorder="1" applyAlignment="1">
      <alignment horizontal="center" vertical="center"/>
    </xf>
    <xf numFmtId="4" fontId="33" fillId="0" borderId="26" xfId="0" applyNumberFormat="1" applyFont="1" applyBorder="1" applyAlignment="1">
      <alignment horizontal="center" vertical="center"/>
    </xf>
    <xf numFmtId="0" fontId="33" fillId="0" borderId="26" xfId="0" applyFont="1" applyBorder="1" applyAlignment="1">
      <alignment horizontal="centerContinuous" vertical="top" wrapText="1"/>
    </xf>
    <xf numFmtId="4" fontId="33" fillId="0" borderId="26" xfId="0" applyNumberFormat="1" applyFont="1" applyBorder="1" applyAlignment="1">
      <alignment horizontal="center" vertical="top"/>
    </xf>
    <xf numFmtId="2" fontId="33" fillId="0" borderId="26" xfId="0" applyNumberFormat="1" applyFont="1" applyBorder="1" applyAlignment="1">
      <alignment horizontal="center" vertical="top"/>
    </xf>
    <xf numFmtId="0" fontId="33" fillId="0" borderId="26" xfId="0" applyFont="1" applyBorder="1" applyAlignment="1">
      <alignment horizontal="left" vertical="top" wrapText="1"/>
    </xf>
    <xf numFmtId="0" fontId="33" fillId="0" borderId="26" xfId="0" applyFont="1" applyFill="1" applyBorder="1" applyAlignment="1">
      <alignment horizontal="center" vertical="top"/>
    </xf>
    <xf numFmtId="170" fontId="33" fillId="0" borderId="26" xfId="0" applyNumberFormat="1" applyFont="1" applyBorder="1" applyAlignment="1">
      <alignment horizontal="center" vertical="top"/>
    </xf>
    <xf numFmtId="0" fontId="33" fillId="0" borderId="26" xfId="0" applyFont="1" applyBorder="1" applyAlignment="1">
      <alignment horizontal="centerContinuous" vertical="center" wrapText="1"/>
    </xf>
    <xf numFmtId="0" fontId="33" fillId="0" borderId="26" xfId="0" applyFont="1" applyBorder="1" applyAlignment="1">
      <alignment horizontal="center" vertical="top" wrapText="1"/>
    </xf>
    <xf numFmtId="3" fontId="33" fillId="0" borderId="26" xfId="0" applyNumberFormat="1" applyFont="1" applyBorder="1" applyAlignment="1">
      <alignment horizontal="center" vertical="center" wrapText="1"/>
    </xf>
    <xf numFmtId="1" fontId="33" fillId="0" borderId="26" xfId="0" applyNumberFormat="1" applyFont="1" applyBorder="1" applyAlignment="1">
      <alignment horizontal="center" vertical="top"/>
    </xf>
    <xf numFmtId="3" fontId="33" fillId="0" borderId="26" xfId="0" applyNumberFormat="1" applyFont="1" applyBorder="1" applyAlignment="1">
      <alignment horizontal="center" vertical="top" wrapText="1"/>
    </xf>
    <xf numFmtId="166" fontId="10" fillId="0" borderId="48" xfId="0" applyNumberFormat="1" applyFont="1" applyFill="1" applyBorder="1" applyAlignment="1" applyProtection="1">
      <alignment vertical="center" wrapText="1"/>
    </xf>
    <xf numFmtId="166" fontId="10" fillId="0" borderId="48" xfId="4" applyFont="1" applyFill="1" applyBorder="1" applyAlignment="1" applyProtection="1">
      <alignment vertical="center" wrapText="1"/>
    </xf>
    <xf numFmtId="0" fontId="10" fillId="0" borderId="26" xfId="0" applyNumberFormat="1" applyFont="1" applyFill="1" applyBorder="1" applyAlignment="1" applyProtection="1">
      <alignment horizontal="center" vertical="center" wrapText="1"/>
    </xf>
    <xf numFmtId="0" fontId="10" fillId="0" borderId="26" xfId="6" applyFont="1" applyBorder="1" applyAlignment="1">
      <alignment horizontal="center" vertical="center" wrapText="1"/>
    </xf>
    <xf numFmtId="167" fontId="10" fillId="0" borderId="26" xfId="0" applyNumberFormat="1" applyFont="1" applyFill="1" applyBorder="1" applyAlignment="1" applyProtection="1">
      <alignment horizontal="center" vertical="center" wrapText="1"/>
    </xf>
    <xf numFmtId="166" fontId="10" fillId="0" borderId="26" xfId="4" applyFont="1" applyFill="1" applyBorder="1" applyAlignment="1" applyProtection="1">
      <alignment horizontal="center" vertical="center" wrapText="1"/>
    </xf>
    <xf numFmtId="0" fontId="10" fillId="0" borderId="26" xfId="8" applyFont="1" applyBorder="1" applyAlignment="1">
      <alignment horizontal="center" vertical="center" wrapText="1"/>
    </xf>
    <xf numFmtId="0" fontId="10" fillId="0" borderId="26" xfId="8" applyFont="1" applyBorder="1" applyAlignment="1">
      <alignment horizontal="left" vertical="center" wrapText="1"/>
    </xf>
    <xf numFmtId="187" fontId="10" fillId="0" borderId="26" xfId="8" applyNumberFormat="1" applyFont="1" applyBorder="1" applyAlignment="1">
      <alignment horizontal="center" vertical="center" wrapText="1"/>
    </xf>
    <xf numFmtId="0" fontId="10" fillId="0" borderId="26" xfId="0" applyNumberFormat="1" applyFont="1" applyFill="1" applyBorder="1" applyAlignment="1" applyProtection="1">
      <alignment horizontal="left" vertical="center"/>
    </xf>
    <xf numFmtId="0" fontId="67" fillId="0" borderId="41" xfId="0" applyFont="1" applyBorder="1"/>
    <xf numFmtId="0" fontId="67" fillId="0" borderId="42" xfId="0" applyFont="1" applyBorder="1"/>
    <xf numFmtId="0" fontId="67" fillId="0" borderId="0" xfId="0" applyFont="1"/>
    <xf numFmtId="0" fontId="67" fillId="0" borderId="37" xfId="0" applyFont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7" fillId="0" borderId="17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left" vertical="center" wrapText="1"/>
    </xf>
    <xf numFmtId="168" fontId="67" fillId="0" borderId="26" xfId="0" applyNumberFormat="1" applyFont="1" applyBorder="1" applyAlignment="1">
      <alignment horizontal="center" vertical="center" wrapText="1"/>
    </xf>
    <xf numFmtId="0" fontId="67" fillId="0" borderId="44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67" fillId="0" borderId="20" xfId="0" applyFont="1" applyBorder="1" applyAlignment="1">
      <alignment horizontal="center" vertical="center" wrapText="1"/>
    </xf>
    <xf numFmtId="0" fontId="67" fillId="0" borderId="21" xfId="0" applyFont="1" applyBorder="1" applyAlignment="1">
      <alignment horizontal="center" vertical="center" wrapText="1"/>
    </xf>
    <xf numFmtId="0" fontId="67" fillId="0" borderId="21" xfId="0" applyFont="1" applyBorder="1" applyAlignment="1">
      <alignment horizontal="left" vertical="center" wrapText="1"/>
    </xf>
    <xf numFmtId="0" fontId="67" fillId="0" borderId="46" xfId="0" applyFont="1" applyBorder="1" applyAlignment="1">
      <alignment horizontal="center" vertical="center" wrapText="1"/>
    </xf>
    <xf numFmtId="0" fontId="67" fillId="0" borderId="43" xfId="0" applyFont="1" applyBorder="1" applyAlignment="1">
      <alignment horizontal="center" vertical="center" wrapText="1"/>
    </xf>
    <xf numFmtId="0" fontId="67" fillId="0" borderId="43" xfId="0" applyFont="1" applyBorder="1" applyAlignment="1">
      <alignment horizontal="left" vertical="center" wrapText="1"/>
    </xf>
    <xf numFmtId="0" fontId="67" fillId="0" borderId="0" xfId="0" applyFont="1" applyBorder="1"/>
    <xf numFmtId="0" fontId="67" fillId="0" borderId="26" xfId="8" applyFont="1" applyBorder="1" applyAlignment="1">
      <alignment horizontal="left" vertical="center" wrapText="1"/>
    </xf>
    <xf numFmtId="0" fontId="67" fillId="0" borderId="26" xfId="8" applyFont="1" applyBorder="1" applyAlignment="1">
      <alignment horizontal="center" vertical="center" wrapText="1"/>
    </xf>
    <xf numFmtId="187" fontId="67" fillId="0" borderId="26" xfId="8" applyNumberFormat="1" applyFont="1" applyBorder="1" applyAlignment="1">
      <alignment horizontal="center" vertical="center" wrapText="1"/>
    </xf>
    <xf numFmtId="0" fontId="104" fillId="0" borderId="26" xfId="8" applyFont="1" applyBorder="1" applyAlignment="1">
      <alignment horizontal="center" vertical="center" wrapText="1"/>
    </xf>
    <xf numFmtId="169" fontId="67" fillId="0" borderId="26" xfId="0" applyNumberFormat="1" applyFont="1" applyBorder="1" applyAlignment="1">
      <alignment horizontal="center" vertical="center" wrapText="1"/>
    </xf>
    <xf numFmtId="4" fontId="67" fillId="0" borderId="26" xfId="0" applyNumberFormat="1" applyFont="1" applyBorder="1" applyAlignment="1">
      <alignment horizontal="center" vertical="center" wrapText="1"/>
    </xf>
    <xf numFmtId="4" fontId="67" fillId="0" borderId="12" xfId="0" applyNumberFormat="1" applyFont="1" applyBorder="1" applyAlignment="1">
      <alignment horizontal="center" vertical="center" wrapText="1"/>
    </xf>
    <xf numFmtId="4" fontId="67" fillId="0" borderId="40" xfId="0" applyNumberFormat="1" applyFont="1" applyBorder="1" applyAlignment="1">
      <alignment horizontal="center" vertical="center" wrapText="1"/>
    </xf>
    <xf numFmtId="4" fontId="67" fillId="0" borderId="43" xfId="0" applyNumberFormat="1" applyFont="1" applyBorder="1" applyAlignment="1">
      <alignment horizontal="center" vertical="center" wrapText="1"/>
    </xf>
    <xf numFmtId="0" fontId="67" fillId="0" borderId="0" xfId="0" applyNumberFormat="1" applyFont="1" applyFill="1" applyBorder="1" applyAlignment="1" applyProtection="1">
      <alignment vertical="center" wrapText="1"/>
    </xf>
    <xf numFmtId="0" fontId="67" fillId="0" borderId="0" xfId="0" applyNumberFormat="1" applyFont="1" applyFill="1" applyBorder="1" applyAlignment="1" applyProtection="1">
      <alignment vertical="center"/>
    </xf>
    <xf numFmtId="0" fontId="67" fillId="0" borderId="0" xfId="6" applyFont="1" applyAlignment="1">
      <alignment vertical="center" wrapText="1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0" fontId="67" fillId="0" borderId="0" xfId="6" applyFont="1" applyBorder="1" applyAlignment="1">
      <alignment vertical="center" wrapText="1"/>
    </xf>
    <xf numFmtId="0" fontId="67" fillId="0" borderId="26" xfId="6" applyFont="1" applyBorder="1" applyAlignment="1">
      <alignment horizontal="center" vertical="center" wrapText="1"/>
    </xf>
    <xf numFmtId="0" fontId="67" fillId="0" borderId="26" xfId="8" applyFont="1" applyFill="1" applyBorder="1" applyAlignment="1">
      <alignment horizontal="center" vertical="center" wrapText="1"/>
    </xf>
    <xf numFmtId="0" fontId="67" fillId="0" borderId="26" xfId="0" applyNumberFormat="1" applyFont="1" applyFill="1" applyBorder="1" applyAlignment="1" applyProtection="1">
      <alignment horizontal="left" vertical="center" wrapText="1"/>
    </xf>
    <xf numFmtId="166" fontId="67" fillId="0" borderId="26" xfId="4" applyFont="1" applyFill="1" applyBorder="1" applyAlignment="1" applyProtection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center" vertical="center" wrapText="1"/>
    </xf>
    <xf numFmtId="166" fontId="67" fillId="0" borderId="0" xfId="0" applyNumberFormat="1" applyFont="1"/>
    <xf numFmtId="0" fontId="67" fillId="0" borderId="26" xfId="0" applyNumberFormat="1" applyFont="1" applyFill="1" applyBorder="1" applyAlignment="1" applyProtection="1">
      <alignment horizontal="left" vertical="center"/>
    </xf>
    <xf numFmtId="0" fontId="10" fillId="0" borderId="0" xfId="0" applyFont="1"/>
    <xf numFmtId="0" fontId="125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166" fontId="10" fillId="0" borderId="0" xfId="4" applyFont="1"/>
    <xf numFmtId="187" fontId="10" fillId="0" borderId="0" xfId="0" applyNumberFormat="1" applyFont="1" applyAlignment="1">
      <alignment horizontal="left"/>
    </xf>
    <xf numFmtId="0" fontId="126" fillId="0" borderId="0" xfId="0" applyFont="1"/>
    <xf numFmtId="0" fontId="67" fillId="0" borderId="26" xfId="6" applyFont="1" applyBorder="1" applyAlignment="1">
      <alignment horizontal="center" vertical="center" wrapText="1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166" fontId="67" fillId="0" borderId="26" xfId="4" applyFont="1" applyFill="1" applyBorder="1" applyAlignment="1" applyProtection="1">
      <alignment horizontal="center" vertical="center" wrapText="1"/>
    </xf>
    <xf numFmtId="166" fontId="67" fillId="0" borderId="26" xfId="4" applyFont="1" applyBorder="1" applyAlignment="1">
      <alignment horizontal="center" vertical="center" wrapText="1"/>
    </xf>
    <xf numFmtId="0" fontId="26" fillId="0" borderId="26" xfId="0" applyNumberFormat="1" applyFont="1" applyFill="1" applyBorder="1" applyAlignment="1" applyProtection="1">
      <alignment horizontal="center" vertical="center" wrapText="1"/>
    </xf>
    <xf numFmtId="0" fontId="127" fillId="0" borderId="26" xfId="0" applyNumberFormat="1" applyFont="1" applyFill="1" applyBorder="1" applyAlignment="1" applyProtection="1">
      <alignment horizontal="center" vertical="center" wrapText="1"/>
    </xf>
    <xf numFmtId="0" fontId="26" fillId="0" borderId="26" xfId="0" applyNumberFormat="1" applyFont="1" applyFill="1" applyBorder="1" applyAlignment="1" applyProtection="1">
      <alignment horizontal="left" vertical="center" wrapText="1"/>
    </xf>
    <xf numFmtId="169" fontId="26" fillId="0" borderId="26" xfId="0" applyNumberFormat="1" applyFont="1" applyFill="1" applyBorder="1" applyAlignment="1" applyProtection="1">
      <alignment horizontal="center" vertical="center" wrapText="1"/>
    </xf>
    <xf numFmtId="166" fontId="26" fillId="0" borderId="26" xfId="4" applyFont="1" applyFill="1" applyBorder="1" applyAlignment="1" applyProtection="1">
      <alignment horizontal="center" vertical="center" wrapText="1"/>
    </xf>
    <xf numFmtId="167" fontId="26" fillId="0" borderId="26" xfId="0" applyNumberFormat="1" applyFont="1" applyFill="1" applyBorder="1" applyAlignment="1" applyProtection="1">
      <alignment horizontal="center" vertical="center" wrapText="1"/>
    </xf>
    <xf numFmtId="0" fontId="26" fillId="0" borderId="26" xfId="8" applyFont="1" applyBorder="1" applyAlignment="1">
      <alignment horizontal="center" vertical="center" wrapText="1"/>
    </xf>
    <xf numFmtId="0" fontId="127" fillId="0" borderId="26" xfId="8" applyFont="1" applyBorder="1" applyAlignment="1">
      <alignment horizontal="center" vertical="center" wrapText="1"/>
    </xf>
    <xf numFmtId="0" fontId="26" fillId="0" borderId="26" xfId="8" applyFont="1" applyBorder="1" applyAlignment="1">
      <alignment horizontal="left" vertical="center" wrapText="1"/>
    </xf>
    <xf numFmtId="187" fontId="26" fillId="0" borderId="26" xfId="8" applyNumberFormat="1" applyFont="1" applyBorder="1" applyAlignment="1">
      <alignment horizontal="center" vertical="center" wrapText="1"/>
    </xf>
    <xf numFmtId="0" fontId="128" fillId="0" borderId="26" xfId="8" applyFont="1" applyBorder="1" applyAlignment="1">
      <alignment horizontal="center" vertical="center" wrapText="1"/>
    </xf>
    <xf numFmtId="189" fontId="67" fillId="0" borderId="0" xfId="4" applyNumberFormat="1" applyFont="1" applyFill="1" applyBorder="1" applyAlignment="1" applyProtection="1">
      <alignment vertical="center" wrapText="1"/>
    </xf>
    <xf numFmtId="168" fontId="67" fillId="0" borderId="0" xfId="0" applyNumberFormat="1" applyFont="1" applyFill="1" applyBorder="1" applyAlignment="1" applyProtection="1">
      <alignment vertical="center" wrapText="1"/>
    </xf>
    <xf numFmtId="4" fontId="67" fillId="0" borderId="0" xfId="0" applyNumberFormat="1" applyFont="1" applyFill="1" applyBorder="1" applyAlignment="1" applyProtection="1">
      <alignment vertical="center" wrapText="1"/>
    </xf>
    <xf numFmtId="166" fontId="67" fillId="0" borderId="0" xfId="4" applyFont="1" applyFill="1" applyBorder="1" applyAlignment="1" applyProtection="1">
      <alignment vertical="center" wrapText="1"/>
    </xf>
    <xf numFmtId="185" fontId="67" fillId="0" borderId="26" xfId="0" applyNumberFormat="1" applyFont="1" applyFill="1" applyBorder="1" applyAlignment="1" applyProtection="1">
      <alignment horizontal="center" vertical="center" wrapText="1"/>
    </xf>
    <xf numFmtId="166" fontId="67" fillId="0" borderId="26" xfId="8" applyNumberFormat="1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7" fillId="0" borderId="26" xfId="8" applyFont="1" applyBorder="1" applyAlignment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right" vertical="center" wrapText="1"/>
    </xf>
    <xf numFmtId="0" fontId="33" fillId="0" borderId="0" xfId="0" applyFont="1" applyAlignment="1">
      <alignment horizontal="left" vertical="top"/>
    </xf>
    <xf numFmtId="0" fontId="33" fillId="4" borderId="26" xfId="0" applyFont="1" applyFill="1" applyBorder="1" applyAlignment="1">
      <alignment horizontal="center" vertical="center" wrapText="1"/>
    </xf>
    <xf numFmtId="4" fontId="33" fillId="4" borderId="26" xfId="0" applyNumberFormat="1" applyFont="1" applyFill="1" applyBorder="1" applyAlignment="1">
      <alignment horizontal="center" vertical="top"/>
    </xf>
    <xf numFmtId="0" fontId="33" fillId="4" borderId="26" xfId="0" applyFont="1" applyFill="1" applyBorder="1" applyAlignment="1">
      <alignment horizontal="center" vertical="top"/>
    </xf>
    <xf numFmtId="0" fontId="33" fillId="4" borderId="26" xfId="0" applyFont="1" applyFill="1" applyBorder="1" applyAlignment="1">
      <alignment horizontal="left" vertical="top" wrapText="1"/>
    </xf>
    <xf numFmtId="0" fontId="33" fillId="4" borderId="26" xfId="0" applyFont="1" applyFill="1" applyBorder="1" applyAlignment="1">
      <alignment horizontal="centerContinuous" vertical="top" wrapText="1"/>
    </xf>
    <xf numFmtId="2" fontId="33" fillId="4" borderId="26" xfId="0" applyNumberFormat="1" applyFont="1" applyFill="1" applyBorder="1" applyAlignment="1">
      <alignment horizontal="center" vertical="top"/>
    </xf>
    <xf numFmtId="0" fontId="33" fillId="4" borderId="0" xfId="0" applyFont="1" applyFill="1" applyAlignment="1">
      <alignment vertical="top"/>
    </xf>
    <xf numFmtId="4" fontId="33" fillId="4" borderId="0" xfId="0" applyNumberFormat="1" applyFont="1" applyFill="1" applyAlignment="1">
      <alignment vertical="top"/>
    </xf>
    <xf numFmtId="0" fontId="67" fillId="0" borderId="26" xfId="8" applyFont="1" applyBorder="1" applyAlignment="1">
      <alignment horizontal="center" vertical="center" wrapText="1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4" fontId="126" fillId="0" borderId="0" xfId="0" applyNumberFormat="1" applyFont="1"/>
    <xf numFmtId="189" fontId="10" fillId="0" borderId="0" xfId="4" applyNumberFormat="1" applyFont="1"/>
    <xf numFmtId="4" fontId="124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9" fillId="0" borderId="26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9" fillId="0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7" fillId="0" borderId="40" xfId="0" applyFont="1" applyBorder="1" applyAlignment="1">
      <alignment horizontal="right" vertical="center" wrapText="1"/>
    </xf>
    <xf numFmtId="0" fontId="67" fillId="0" borderId="45" xfId="0" applyFont="1" applyBorder="1" applyAlignment="1">
      <alignment horizontal="right" vertical="center" wrapText="1"/>
    </xf>
    <xf numFmtId="0" fontId="67" fillId="0" borderId="42" xfId="0" applyFont="1" applyBorder="1"/>
    <xf numFmtId="0" fontId="10" fillId="0" borderId="3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right" vertical="center" wrapText="1"/>
    </xf>
    <xf numFmtId="0" fontId="67" fillId="0" borderId="13" xfId="0" applyFont="1" applyBorder="1" applyAlignment="1">
      <alignment horizontal="right" vertical="center" wrapText="1"/>
    </xf>
    <xf numFmtId="0" fontId="67" fillId="0" borderId="26" xfId="0" applyFont="1" applyBorder="1" applyAlignment="1">
      <alignment horizontal="center" vertical="center" wrapText="1"/>
    </xf>
    <xf numFmtId="0" fontId="12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vertical="center" wrapText="1"/>
    </xf>
    <xf numFmtId="0" fontId="24" fillId="0" borderId="0" xfId="2" applyFont="1" applyFill="1" applyAlignment="1">
      <alignment horizontal="left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top" wrapText="1"/>
    </xf>
    <xf numFmtId="0" fontId="19" fillId="0" borderId="5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22" fillId="0" borderId="0" xfId="2" applyFont="1" applyFill="1" applyAlignment="1">
      <alignment horizontal="left" vertical="center" wrapText="1"/>
    </xf>
    <xf numFmtId="0" fontId="17" fillId="0" borderId="0" xfId="2" applyFont="1" applyFill="1" applyAlignment="1">
      <alignment horizontal="right" vertical="center" wrapText="1"/>
    </xf>
    <xf numFmtId="168" fontId="36" fillId="0" borderId="0" xfId="2" applyNumberFormat="1" applyFont="1" applyFill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1" fontId="19" fillId="0" borderId="3" xfId="2" applyNumberFormat="1" applyFont="1" applyFill="1" applyBorder="1" applyAlignment="1">
      <alignment horizontal="center" vertical="center" wrapText="1"/>
    </xf>
    <xf numFmtId="169" fontId="19" fillId="0" borderId="3" xfId="2" applyNumberFormat="1" applyFont="1" applyFill="1" applyBorder="1" applyAlignment="1">
      <alignment horizontal="center" vertical="center" wrapText="1"/>
    </xf>
    <xf numFmtId="3" fontId="3" fillId="0" borderId="6" xfId="2" applyNumberFormat="1" applyFont="1" applyFill="1" applyBorder="1" applyAlignment="1">
      <alignment horizontal="center" vertical="center" wrapText="1"/>
    </xf>
    <xf numFmtId="3" fontId="3" fillId="0" borderId="8" xfId="2" applyNumberFormat="1" applyFont="1" applyFill="1" applyBorder="1" applyAlignment="1">
      <alignment horizontal="center" vertical="center" wrapText="1"/>
    </xf>
    <xf numFmtId="3" fontId="3" fillId="0" borderId="7" xfId="2" applyNumberFormat="1" applyFont="1" applyFill="1" applyBorder="1" applyAlignment="1">
      <alignment horizontal="center" vertical="center" wrapText="1"/>
    </xf>
    <xf numFmtId="0" fontId="19" fillId="0" borderId="14" xfId="2" applyFont="1" applyFill="1" applyBorder="1" applyAlignment="1">
      <alignment horizontal="center" vertical="top" wrapText="1"/>
    </xf>
    <xf numFmtId="0" fontId="19" fillId="0" borderId="9" xfId="2" applyFont="1" applyFill="1" applyBorder="1" applyAlignment="1">
      <alignment horizontal="center" vertical="top" wrapText="1"/>
    </xf>
    <xf numFmtId="0" fontId="19" fillId="0" borderId="15" xfId="2" applyFont="1" applyFill="1" applyBorder="1" applyAlignment="1">
      <alignment horizontal="center" vertical="top" wrapText="1"/>
    </xf>
    <xf numFmtId="0" fontId="19" fillId="0" borderId="10" xfId="2" applyFont="1" applyFill="1" applyBorder="1" applyAlignment="1">
      <alignment horizontal="center" vertical="top" wrapText="1"/>
    </xf>
    <xf numFmtId="0" fontId="19" fillId="0" borderId="0" xfId="2" applyFont="1" applyFill="1" applyBorder="1" applyAlignment="1">
      <alignment horizontal="center" vertical="top" wrapText="1"/>
    </xf>
    <xf numFmtId="0" fontId="19" fillId="0" borderId="11" xfId="2" applyFont="1" applyFill="1" applyBorder="1" applyAlignment="1">
      <alignment horizontal="center" vertical="top" wrapText="1"/>
    </xf>
    <xf numFmtId="0" fontId="19" fillId="0" borderId="12" xfId="2" applyFont="1" applyFill="1" applyBorder="1" applyAlignment="1">
      <alignment horizontal="center" vertical="top" wrapText="1"/>
    </xf>
    <xf numFmtId="0" fontId="19" fillId="0" borderId="4" xfId="2" applyFont="1" applyFill="1" applyBorder="1" applyAlignment="1">
      <alignment horizontal="center" vertical="top" wrapText="1"/>
    </xf>
    <xf numFmtId="0" fontId="19" fillId="0" borderId="13" xfId="2" applyFont="1" applyFill="1" applyBorder="1" applyAlignment="1">
      <alignment horizontal="center" vertical="top" wrapText="1"/>
    </xf>
    <xf numFmtId="2" fontId="19" fillId="0" borderId="6" xfId="2" applyNumberFormat="1" applyFont="1" applyFill="1" applyBorder="1" applyAlignment="1">
      <alignment horizontal="center" vertical="center" wrapText="1"/>
    </xf>
    <xf numFmtId="2" fontId="19" fillId="0" borderId="8" xfId="2" applyNumberFormat="1" applyFont="1" applyFill="1" applyBorder="1" applyAlignment="1">
      <alignment horizontal="center" vertical="center" wrapText="1"/>
    </xf>
    <xf numFmtId="2" fontId="19" fillId="0" borderId="7" xfId="2" applyNumberFormat="1" applyFont="1" applyFill="1" applyBorder="1" applyAlignment="1">
      <alignment horizontal="center" vertical="center" wrapText="1"/>
    </xf>
    <xf numFmtId="2" fontId="19" fillId="0" borderId="14" xfId="2" applyNumberFormat="1" applyFont="1" applyFill="1" applyBorder="1" applyAlignment="1">
      <alignment horizontal="center" vertical="center" wrapText="1"/>
    </xf>
    <xf numFmtId="2" fontId="19" fillId="0" borderId="9" xfId="2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vertical="center" wrapText="1"/>
    </xf>
    <xf numFmtId="167" fontId="20" fillId="0" borderId="2" xfId="2" applyNumberFormat="1" applyFont="1" applyFill="1" applyBorder="1" applyAlignment="1">
      <alignment vertical="center" wrapText="1"/>
    </xf>
    <xf numFmtId="167" fontId="20" fillId="0" borderId="1" xfId="2" applyNumberFormat="1" applyFont="1" applyFill="1" applyBorder="1" applyAlignment="1">
      <alignment vertical="center" wrapText="1"/>
    </xf>
    <xf numFmtId="167" fontId="3" fillId="0" borderId="2" xfId="2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0" fontId="20" fillId="0" borderId="14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5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2" fontId="20" fillId="0" borderId="14" xfId="2" applyNumberFormat="1" applyFont="1" applyFill="1" applyBorder="1" applyAlignment="1">
      <alignment horizontal="center" vertical="center" wrapText="1"/>
    </xf>
    <xf numFmtId="2" fontId="20" fillId="0" borderId="9" xfId="2" applyNumberFormat="1" applyFont="1" applyFill="1" applyBorder="1" applyAlignment="1">
      <alignment horizontal="center" vertical="center" wrapText="1"/>
    </xf>
    <xf numFmtId="2" fontId="20" fillId="0" borderId="15" xfId="2" applyNumberFormat="1" applyFont="1" applyFill="1" applyBorder="1" applyAlignment="1">
      <alignment horizontal="center" vertical="center" wrapText="1"/>
    </xf>
    <xf numFmtId="2" fontId="20" fillId="0" borderId="12" xfId="2" applyNumberFormat="1" applyFont="1" applyFill="1" applyBorder="1" applyAlignment="1">
      <alignment horizontal="center" vertical="center" wrapText="1"/>
    </xf>
    <xf numFmtId="2" fontId="20" fillId="0" borderId="4" xfId="2" applyNumberFormat="1" applyFont="1" applyFill="1" applyBorder="1" applyAlignment="1">
      <alignment horizontal="center" vertical="center" wrapText="1"/>
    </xf>
    <xf numFmtId="2" fontId="20" fillId="0" borderId="13" xfId="2" applyNumberFormat="1" applyFont="1" applyFill="1" applyBorder="1" applyAlignment="1">
      <alignment horizontal="center" vertical="center" wrapText="1"/>
    </xf>
    <xf numFmtId="2" fontId="16" fillId="0" borderId="14" xfId="2" applyNumberFormat="1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vertical="center" wrapText="1"/>
    </xf>
    <xf numFmtId="0" fontId="20" fillId="0" borderId="4" xfId="2" applyFont="1" applyFill="1" applyBorder="1" applyAlignment="1">
      <alignment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169" fontId="20" fillId="0" borderId="15" xfId="2" applyNumberFormat="1" applyFont="1" applyFill="1" applyBorder="1" applyAlignment="1">
      <alignment horizontal="center" vertical="center" wrapText="1"/>
    </xf>
    <xf numFmtId="169" fontId="20" fillId="0" borderId="13" xfId="2" applyNumberFormat="1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vertical="center" wrapText="1"/>
    </xf>
    <xf numFmtId="0" fontId="67" fillId="0" borderId="26" xfId="8" applyFont="1" applyBorder="1" applyAlignment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center" vertical="center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right" vertical="center" wrapText="1"/>
    </xf>
    <xf numFmtId="0" fontId="67" fillId="0" borderId="19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26" xfId="0" applyNumberFormat="1" applyFont="1" applyFill="1" applyBorder="1" applyAlignment="1" applyProtection="1">
      <alignment horizontal="center" vertical="center" wrapText="1"/>
    </xf>
    <xf numFmtId="185" fontId="10" fillId="0" borderId="26" xfId="0" applyNumberFormat="1" applyFont="1" applyFill="1" applyBorder="1" applyAlignment="1" applyProtection="1">
      <alignment horizontal="center" vertical="center" wrapText="1"/>
    </xf>
    <xf numFmtId="186" fontId="10" fillId="0" borderId="26" xfId="8" applyNumberFormat="1" applyFont="1" applyBorder="1" applyAlignment="1">
      <alignment horizontal="center" vertical="center" wrapText="1"/>
    </xf>
    <xf numFmtId="168" fontId="10" fillId="0" borderId="26" xfId="0" applyNumberFormat="1" applyFont="1" applyFill="1" applyBorder="1" applyAlignment="1" applyProtection="1">
      <alignment horizontal="center" vertical="center" wrapText="1"/>
    </xf>
    <xf numFmtId="166" fontId="10" fillId="0" borderId="26" xfId="4" applyFont="1" applyFill="1" applyBorder="1" applyAlignment="1" applyProtection="1">
      <alignment horizontal="center" vertical="center" wrapText="1"/>
    </xf>
    <xf numFmtId="4" fontId="10" fillId="0" borderId="26" xfId="0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Fill="1" applyBorder="1" applyAlignment="1" applyProtection="1">
      <alignment horizontal="center" vertical="center" wrapText="1"/>
    </xf>
    <xf numFmtId="0" fontId="26" fillId="0" borderId="26" xfId="0" applyNumberFormat="1" applyFont="1" applyFill="1" applyBorder="1" applyAlignment="1" applyProtection="1">
      <alignment horizontal="center" vertical="center" wrapText="1"/>
    </xf>
    <xf numFmtId="166" fontId="26" fillId="0" borderId="26" xfId="4" applyFont="1" applyFill="1" applyBorder="1" applyAlignment="1" applyProtection="1">
      <alignment horizontal="center" vertical="center" wrapText="1"/>
    </xf>
    <xf numFmtId="4" fontId="26" fillId="0" borderId="0" xfId="0" applyNumberFormat="1" applyFont="1" applyFill="1" applyBorder="1" applyAlignment="1" applyProtection="1">
      <alignment horizontal="center" vertical="center" wrapText="1"/>
    </xf>
    <xf numFmtId="166" fontId="26" fillId="0" borderId="26" xfId="4" applyFont="1" applyBorder="1" applyAlignment="1">
      <alignment horizontal="center" vertical="center" wrapText="1"/>
    </xf>
    <xf numFmtId="168" fontId="26" fillId="0" borderId="26" xfId="0" applyNumberFormat="1" applyFont="1" applyFill="1" applyBorder="1" applyAlignment="1" applyProtection="1">
      <alignment horizontal="center" vertical="center" wrapText="1"/>
    </xf>
    <xf numFmtId="4" fontId="26" fillId="0" borderId="26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4" fontId="67" fillId="0" borderId="0" xfId="0" applyNumberFormat="1" applyFont="1" applyFill="1" applyBorder="1" applyAlignment="1" applyProtection="1">
      <alignment horizontal="center" vertical="center" wrapText="1"/>
    </xf>
    <xf numFmtId="188" fontId="33" fillId="0" borderId="50" xfId="0" applyNumberFormat="1" applyFont="1" applyBorder="1" applyAlignment="1">
      <alignment horizontal="center" vertical="top"/>
    </xf>
    <xf numFmtId="188" fontId="33" fillId="0" borderId="51" xfId="0" applyNumberFormat="1" applyFont="1" applyBorder="1" applyAlignment="1">
      <alignment horizontal="center" vertical="top"/>
    </xf>
    <xf numFmtId="0" fontId="33" fillId="0" borderId="47" xfId="0" applyFont="1" applyBorder="1" applyAlignment="1">
      <alignment horizontal="left" vertical="center" wrapText="1"/>
    </xf>
    <xf numFmtId="0" fontId="33" fillId="0" borderId="49" xfId="0" applyFont="1" applyBorder="1" applyAlignment="1">
      <alignment horizontal="left" vertical="center" wrapText="1"/>
    </xf>
    <xf numFmtId="0" fontId="33" fillId="0" borderId="48" xfId="0" applyFont="1" applyBorder="1" applyAlignment="1">
      <alignment horizontal="left" vertical="center" wrapText="1"/>
    </xf>
    <xf numFmtId="0" fontId="33" fillId="0" borderId="47" xfId="0" applyFont="1" applyBorder="1" applyAlignment="1">
      <alignment horizontal="left" vertical="center"/>
    </xf>
    <xf numFmtId="0" fontId="33" fillId="0" borderId="49" xfId="0" applyFont="1" applyBorder="1" applyAlignment="1">
      <alignment horizontal="left" vertical="center"/>
    </xf>
    <xf numFmtId="0" fontId="33" fillId="0" borderId="48" xfId="0" applyFont="1" applyBorder="1" applyAlignment="1">
      <alignment horizontal="left" vertical="center"/>
    </xf>
    <xf numFmtId="0" fontId="31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 wrapText="1"/>
    </xf>
  </cellXfs>
  <cellStyles count="6100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914400</xdr:colOff>
      <xdr:row>44</xdr:row>
      <xdr:rowOff>85725</xdr:rowOff>
    </xdr:from>
    <xdr:ext cx="6691317" cy="180615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0225" y="7858125"/>
          <a:ext cx="6691317" cy="1806155"/>
        </a:xfrm>
        <a:prstGeom prst="rect">
          <a:avLst/>
        </a:prstGeom>
      </xdr:spPr>
    </xdr:pic>
    <xdr:clientData/>
  </xdr:oneCellAnchor>
  <xdr:oneCellAnchor>
    <xdr:from>
      <xdr:col>6</xdr:col>
      <xdr:colOff>44823</xdr:colOff>
      <xdr:row>48</xdr:row>
      <xdr:rowOff>35859</xdr:rowOff>
    </xdr:from>
    <xdr:ext cx="6728012" cy="4854389"/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5445498" y="8455959"/>
          <a:ext cx="6728012" cy="485438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914400</xdr:colOff>
      <xdr:row>43</xdr:row>
      <xdr:rowOff>85725</xdr:rowOff>
    </xdr:from>
    <xdr:ext cx="6691317" cy="180615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0" y="9810750"/>
          <a:ext cx="6691317" cy="1806155"/>
        </a:xfrm>
        <a:prstGeom prst="rect">
          <a:avLst/>
        </a:prstGeom>
      </xdr:spPr>
    </xdr:pic>
    <xdr:clientData/>
  </xdr:oneCellAnchor>
  <xdr:oneCellAnchor>
    <xdr:from>
      <xdr:col>7</xdr:col>
      <xdr:colOff>44823</xdr:colOff>
      <xdr:row>47</xdr:row>
      <xdr:rowOff>35859</xdr:rowOff>
    </xdr:from>
    <xdr:ext cx="6728012" cy="4854389"/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9865098" y="10408584"/>
          <a:ext cx="6728012" cy="485438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914400</xdr:colOff>
      <xdr:row>45</xdr:row>
      <xdr:rowOff>85725</xdr:rowOff>
    </xdr:from>
    <xdr:ext cx="6691317" cy="180615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0" y="9810750"/>
          <a:ext cx="6691317" cy="180615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49</xdr:row>
      <xdr:rowOff>35859</xdr:rowOff>
    </xdr:from>
    <xdr:ext cx="6728012" cy="4854389"/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9865098" y="10408584"/>
          <a:ext cx="6728012" cy="485438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520992</xdr:colOff>
      <xdr:row>1</xdr:row>
      <xdr:rowOff>122464</xdr:rowOff>
    </xdr:from>
    <xdr:to>
      <xdr:col>30</xdr:col>
      <xdr:colOff>469496</xdr:colOff>
      <xdr:row>22</xdr:row>
      <xdr:rowOff>161234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26456" y="326571"/>
          <a:ext cx="6684040" cy="5576877"/>
        </a:xfrm>
        <a:prstGeom prst="rect">
          <a:avLst/>
        </a:prstGeom>
      </xdr:spPr>
    </xdr:pic>
    <xdr:clientData/>
  </xdr:twoCellAnchor>
  <xdr:twoCellAnchor editAs="oneCell">
    <xdr:from>
      <xdr:col>19</xdr:col>
      <xdr:colOff>490415</xdr:colOff>
      <xdr:row>16</xdr:row>
      <xdr:rowOff>34819</xdr:rowOff>
    </xdr:from>
    <xdr:to>
      <xdr:col>30</xdr:col>
      <xdr:colOff>432195</xdr:colOff>
      <xdr:row>69</xdr:row>
      <xdr:rowOff>20306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95879" y="5640962"/>
          <a:ext cx="6677316" cy="8639630"/>
        </a:xfrm>
        <a:prstGeom prst="rect">
          <a:avLst/>
        </a:prstGeom>
      </xdr:spPr>
    </xdr:pic>
    <xdr:clientData/>
  </xdr:twoCellAnchor>
  <xdr:twoCellAnchor editAs="oneCell">
    <xdr:from>
      <xdr:col>8</xdr:col>
      <xdr:colOff>435428</xdr:colOff>
      <xdr:row>16</xdr:row>
      <xdr:rowOff>78521</xdr:rowOff>
    </xdr:from>
    <xdr:to>
      <xdr:col>18</xdr:col>
      <xdr:colOff>491500</xdr:colOff>
      <xdr:row>47</xdr:row>
      <xdr:rowOff>102918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88285" y="5684664"/>
          <a:ext cx="6696358" cy="50862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227239</xdr:colOff>
      <xdr:row>3</xdr:row>
      <xdr:rowOff>0</xdr:rowOff>
    </xdr:from>
    <xdr:to>
      <xdr:col>26</xdr:col>
      <xdr:colOff>108305</xdr:colOff>
      <xdr:row>8</xdr:row>
      <xdr:rowOff>452846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7068" y="674914"/>
          <a:ext cx="6706409" cy="2153738"/>
        </a:xfrm>
        <a:prstGeom prst="rect">
          <a:avLst/>
        </a:prstGeom>
      </xdr:spPr>
    </xdr:pic>
    <xdr:clientData/>
  </xdr:twoCellAnchor>
  <xdr:twoCellAnchor editAs="oneCell">
    <xdr:from>
      <xdr:col>15</xdr:col>
      <xdr:colOff>323576</xdr:colOff>
      <xdr:row>8</xdr:row>
      <xdr:rowOff>367122</xdr:rowOff>
    </xdr:from>
    <xdr:to>
      <xdr:col>26</xdr:col>
      <xdr:colOff>268043</xdr:colOff>
      <xdr:row>45</xdr:row>
      <xdr:rowOff>75802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55112" y="2721158"/>
          <a:ext cx="6680002" cy="74103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760319</xdr:colOff>
      <xdr:row>0</xdr:row>
      <xdr:rowOff>0</xdr:rowOff>
    </xdr:from>
    <xdr:to>
      <xdr:col>22</xdr:col>
      <xdr:colOff>36690</xdr:colOff>
      <xdr:row>5</xdr:row>
      <xdr:rowOff>252519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9495" y="0"/>
          <a:ext cx="6750695" cy="1395519"/>
        </a:xfrm>
        <a:prstGeom prst="rect">
          <a:avLst/>
        </a:prstGeom>
      </xdr:spPr>
    </xdr:pic>
    <xdr:clientData/>
  </xdr:twoCellAnchor>
  <xdr:twoCellAnchor editAs="oneCell">
    <xdr:from>
      <xdr:col>10</xdr:col>
      <xdr:colOff>760319</xdr:colOff>
      <xdr:row>5</xdr:row>
      <xdr:rowOff>246531</xdr:rowOff>
    </xdr:from>
    <xdr:to>
      <xdr:col>22</xdr:col>
      <xdr:colOff>55738</xdr:colOff>
      <xdr:row>17</xdr:row>
      <xdr:rowOff>258646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9495" y="1389531"/>
          <a:ext cx="6769743" cy="1692997"/>
        </a:xfrm>
        <a:prstGeom prst="rect">
          <a:avLst/>
        </a:prstGeom>
      </xdr:spPr>
    </xdr:pic>
    <xdr:clientData/>
  </xdr:twoCellAnchor>
  <xdr:twoCellAnchor editAs="oneCell">
    <xdr:from>
      <xdr:col>10</xdr:col>
      <xdr:colOff>773206</xdr:colOff>
      <xdr:row>17</xdr:row>
      <xdr:rowOff>268942</xdr:rowOff>
    </xdr:from>
    <xdr:to>
      <xdr:col>22</xdr:col>
      <xdr:colOff>89646</xdr:colOff>
      <xdr:row>27</xdr:row>
      <xdr:rowOff>134471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872382" y="3092824"/>
          <a:ext cx="6790764" cy="212911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108306</xdr:colOff>
      <xdr:row>7</xdr:row>
      <xdr:rowOff>452846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0764" y="687160"/>
          <a:ext cx="6586666" cy="2176871"/>
        </a:xfrm>
        <a:prstGeom prst="rect">
          <a:avLst/>
        </a:prstGeom>
      </xdr:spPr>
    </xdr:pic>
    <xdr:clientData/>
  </xdr:twoCellAnchor>
  <xdr:twoCellAnchor editAs="oneCell">
    <xdr:from>
      <xdr:col>13</xdr:col>
      <xdr:colOff>209277</xdr:colOff>
      <xdr:row>7</xdr:row>
      <xdr:rowOff>394334</xdr:rowOff>
    </xdr:from>
    <xdr:to>
      <xdr:col>24</xdr:col>
      <xdr:colOff>153745</xdr:colOff>
      <xdr:row>43</xdr:row>
      <xdr:rowOff>64913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45563" y="2748370"/>
          <a:ext cx="6680003" cy="69231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627636</xdr:colOff>
      <xdr:row>11</xdr:row>
      <xdr:rowOff>28575</xdr:rowOff>
    </xdr:from>
    <xdr:to>
      <xdr:col>19</xdr:col>
      <xdr:colOff>219075</xdr:colOff>
      <xdr:row>29</xdr:row>
      <xdr:rowOff>285750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0536" y="266700"/>
          <a:ext cx="6554214" cy="5524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DY\AppData\Local\Temp\Rar$DIa3672.4656\&#1073;.&#1079;.12-01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</row>
      </sheetData>
      <sheetData sheetId="3">
        <row r="2">
          <cell r="G2" t="e">
            <v>#REF!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ПИР новая"/>
      <sheetName val="ПИР КРУН"/>
      <sheetName val="ПИР РЩ"/>
      <sheetName val="Телемех. КРУН"/>
      <sheetName val="РЗА"/>
      <sheetName val="ПИР ТП"/>
      <sheetName val="ПИР КЛ-10"/>
      <sheetName val="ПИР ГНБ-10"/>
      <sheetName val="ПИР КЛ-0,4"/>
      <sheetName val="ПИР ГНБ-0,4"/>
      <sheetName val="ПИР ВЛ-10кВ"/>
      <sheetName val="ГЕ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L21"/>
  <sheetViews>
    <sheetView tabSelected="1" view="pageBreakPreview" zoomScaleSheetLayoutView="100" workbookViewId="0">
      <selection activeCell="F9" sqref="F9"/>
    </sheetView>
  </sheetViews>
  <sheetFormatPr defaultRowHeight="15.75"/>
  <cols>
    <col min="1" max="1" width="5" style="172" customWidth="1"/>
    <col min="2" max="2" width="45.140625" style="172" customWidth="1"/>
    <col min="3" max="8" width="14.28515625" style="172" customWidth="1"/>
    <col min="9" max="10" width="11.28515625" style="172" bestFit="1" customWidth="1"/>
    <col min="11" max="16384" width="9.140625" style="172"/>
  </cols>
  <sheetData>
    <row r="2" spans="1:12">
      <c r="A2" s="220" t="s">
        <v>144</v>
      </c>
      <c r="B2" s="220"/>
      <c r="C2" s="220"/>
      <c r="D2" s="220"/>
      <c r="E2" s="220"/>
      <c r="F2" s="220"/>
      <c r="G2" s="220"/>
      <c r="H2" s="220"/>
    </row>
    <row r="3" spans="1:12">
      <c r="A3" s="222" t="s">
        <v>202</v>
      </c>
      <c r="B3" s="222"/>
      <c r="C3" s="222"/>
      <c r="D3" s="222"/>
      <c r="E3" s="222"/>
      <c r="F3" s="222"/>
      <c r="G3" s="222"/>
      <c r="H3" s="222"/>
      <c r="I3" s="218"/>
    </row>
    <row r="4" spans="1:12">
      <c r="A4" s="218"/>
      <c r="B4" s="218"/>
      <c r="C4" s="218"/>
      <c r="D4" s="218"/>
      <c r="E4" s="218"/>
      <c r="F4" s="218"/>
      <c r="G4" s="218"/>
      <c r="H4" s="218"/>
      <c r="I4" s="218"/>
    </row>
    <row r="5" spans="1:12" ht="31.5" customHeight="1">
      <c r="A5" s="221" t="s">
        <v>2</v>
      </c>
      <c r="B5" s="221" t="s">
        <v>140</v>
      </c>
      <c r="C5" s="221" t="s">
        <v>68</v>
      </c>
      <c r="D5" s="221"/>
      <c r="E5" s="221" t="s">
        <v>201</v>
      </c>
      <c r="F5" s="221"/>
      <c r="G5" s="221" t="s">
        <v>72</v>
      </c>
      <c r="H5" s="221"/>
    </row>
    <row r="6" spans="1:12" ht="30" customHeight="1">
      <c r="A6" s="221"/>
      <c r="B6" s="221"/>
      <c r="C6" s="103" t="s">
        <v>70</v>
      </c>
      <c r="D6" s="103" t="s">
        <v>71</v>
      </c>
      <c r="E6" s="103" t="s">
        <v>70</v>
      </c>
      <c r="F6" s="103" t="s">
        <v>71</v>
      </c>
      <c r="G6" s="103" t="s">
        <v>70</v>
      </c>
      <c r="H6" s="103" t="s">
        <v>71</v>
      </c>
    </row>
    <row r="7" spans="1:1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</row>
    <row r="8" spans="1:12">
      <c r="A8" s="99">
        <v>1</v>
      </c>
      <c r="B8" s="100" t="s">
        <v>194</v>
      </c>
      <c r="C8" s="101">
        <f>'12-01-01'!H8</f>
        <v>8000</v>
      </c>
      <c r="D8" s="101">
        <f>'12-01-01'!H10</f>
        <v>60440</v>
      </c>
      <c r="E8" s="101">
        <f>ROUND(C8*22%,2)</f>
        <v>1760</v>
      </c>
      <c r="F8" s="101">
        <f>ROUND(D8*22%,2)</f>
        <v>13296.8</v>
      </c>
      <c r="G8" s="101">
        <f t="shared" ref="G8" si="0">C8+E8</f>
        <v>9760</v>
      </c>
      <c r="H8" s="101">
        <f t="shared" ref="H8" si="1">D8+F8</f>
        <v>73736.800000000003</v>
      </c>
    </row>
    <row r="9" spans="1:12" ht="15" customHeight="1">
      <c r="A9" s="219"/>
      <c r="B9" s="219"/>
      <c r="C9" s="102">
        <f>SUM(C8:C8)</f>
        <v>8000</v>
      </c>
      <c r="D9" s="102">
        <f>SUM(D8:D8)</f>
        <v>60440</v>
      </c>
      <c r="E9" s="102">
        <f>SUM(E8:E8)</f>
        <v>1760</v>
      </c>
      <c r="F9" s="102">
        <f>SUM(F8:F8)</f>
        <v>13296.8</v>
      </c>
      <c r="G9" s="102">
        <f>SUM(G8:G8)</f>
        <v>9760</v>
      </c>
      <c r="H9" s="102">
        <f>SUM(H8:H8)</f>
        <v>73736.800000000003</v>
      </c>
      <c r="I9" s="217"/>
      <c r="J9" s="173"/>
      <c r="K9" s="173"/>
      <c r="L9" s="173"/>
    </row>
    <row r="10" spans="1:12" ht="15" customHeight="1">
      <c r="A10" s="174"/>
      <c r="B10" s="175"/>
      <c r="C10" s="175"/>
      <c r="D10" s="175"/>
      <c r="E10" s="175"/>
      <c r="F10" s="175"/>
      <c r="G10" s="175"/>
      <c r="H10" s="175"/>
      <c r="I10" s="217"/>
      <c r="J10" s="173"/>
      <c r="K10" s="173"/>
      <c r="L10" s="173"/>
    </row>
    <row r="11" spans="1:12">
      <c r="A11" s="174"/>
      <c r="B11" s="176"/>
      <c r="C11" s="176"/>
      <c r="D11" s="176"/>
      <c r="E11" s="176"/>
      <c r="F11" s="176"/>
      <c r="G11" s="176"/>
      <c r="H11" s="176"/>
    </row>
    <row r="12" spans="1:12">
      <c r="A12" s="174"/>
      <c r="B12" s="176" t="s">
        <v>139</v>
      </c>
      <c r="C12" s="176"/>
      <c r="D12" s="176"/>
      <c r="E12" s="176"/>
      <c r="F12" s="176"/>
      <c r="G12" s="176"/>
      <c r="H12" s="176"/>
    </row>
    <row r="14" spans="1:12">
      <c r="E14" s="177"/>
    </row>
    <row r="15" spans="1:12">
      <c r="D15" s="178"/>
      <c r="E15" s="177">
        <f>D9/1000</f>
        <v>60.44</v>
      </c>
    </row>
    <row r="16" spans="1:12">
      <c r="B16" s="179"/>
      <c r="C16" s="179"/>
      <c r="D16" s="179"/>
      <c r="E16" s="179"/>
      <c r="F16" s="179"/>
      <c r="G16" s="215"/>
      <c r="H16" s="215"/>
    </row>
    <row r="17" spans="4:8">
      <c r="D17" s="177"/>
      <c r="G17" s="177"/>
      <c r="H17" s="177"/>
    </row>
    <row r="18" spans="4:8">
      <c r="D18" s="177"/>
      <c r="E18" s="216"/>
      <c r="G18" s="177"/>
      <c r="H18" s="177"/>
    </row>
    <row r="19" spans="4:8">
      <c r="E19" s="216"/>
      <c r="G19" s="177"/>
      <c r="H19" s="177"/>
    </row>
    <row r="20" spans="4:8">
      <c r="F20" s="177"/>
    </row>
    <row r="21" spans="4:8">
      <c r="F21" s="177"/>
    </row>
  </sheetData>
  <mergeCells count="8">
    <mergeCell ref="A9:B9"/>
    <mergeCell ref="A2:H2"/>
    <mergeCell ref="C5:D5"/>
    <mergeCell ref="E5:F5"/>
    <mergeCell ref="G5:H5"/>
    <mergeCell ref="A5:A6"/>
    <mergeCell ref="B5:B6"/>
    <mergeCell ref="A3:H3"/>
  </mergeCells>
  <pageMargins left="0.70866141732283472" right="0.51181102362204722" top="0.55118110236220474" bottom="0.55118110236220474" header="0.31496062992125984" footer="0.31496062992125984"/>
  <pageSetup paperSize="9" scale="6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SheetLayoutView="100" workbookViewId="0">
      <selection activeCell="C20" sqref="C20"/>
    </sheetView>
  </sheetViews>
  <sheetFormatPr defaultRowHeight="12.75"/>
  <cols>
    <col min="1" max="1" width="4.28515625" style="134" customWidth="1"/>
    <col min="2" max="2" width="17.7109375" style="134" customWidth="1"/>
    <col min="3" max="3" width="50" style="134" customWidth="1"/>
    <col min="4" max="5" width="12.140625" style="134" customWidth="1"/>
    <col min="6" max="6" width="17.140625" style="134" customWidth="1"/>
    <col min="7" max="7" width="4.7109375" style="134" customWidth="1"/>
    <col min="8" max="255" width="9.140625" style="134"/>
    <col min="256" max="256" width="4.7109375" style="134" customWidth="1"/>
    <col min="257" max="257" width="14.5703125" style="134" customWidth="1"/>
    <col min="258" max="258" width="26.7109375" style="134" customWidth="1"/>
    <col min="259" max="259" width="10.28515625" style="134" customWidth="1"/>
    <col min="260" max="260" width="9.85546875" style="134" customWidth="1"/>
    <col min="261" max="261" width="9.5703125" style="134" bestFit="1" customWidth="1"/>
    <col min="262" max="262" width="12.85546875" style="134" customWidth="1"/>
    <col min="263" max="263" width="4.7109375" style="134" customWidth="1"/>
    <col min="264" max="511" width="9.140625" style="134"/>
    <col min="512" max="512" width="4.7109375" style="134" customWidth="1"/>
    <col min="513" max="513" width="14.5703125" style="134" customWidth="1"/>
    <col min="514" max="514" width="26.7109375" style="134" customWidth="1"/>
    <col min="515" max="515" width="10.28515625" style="134" customWidth="1"/>
    <col min="516" max="516" width="9.85546875" style="134" customWidth="1"/>
    <col min="517" max="517" width="9.5703125" style="134" bestFit="1" customWidth="1"/>
    <col min="518" max="518" width="12.85546875" style="134" customWidth="1"/>
    <col min="519" max="519" width="4.7109375" style="134" customWidth="1"/>
    <col min="520" max="767" width="9.140625" style="134"/>
    <col min="768" max="768" width="4.7109375" style="134" customWidth="1"/>
    <col min="769" max="769" width="14.5703125" style="134" customWidth="1"/>
    <col min="770" max="770" width="26.7109375" style="134" customWidth="1"/>
    <col min="771" max="771" width="10.28515625" style="134" customWidth="1"/>
    <col min="772" max="772" width="9.85546875" style="134" customWidth="1"/>
    <col min="773" max="773" width="9.5703125" style="134" bestFit="1" customWidth="1"/>
    <col min="774" max="774" width="12.85546875" style="134" customWidth="1"/>
    <col min="775" max="775" width="4.7109375" style="134" customWidth="1"/>
    <col min="776" max="1023" width="9.140625" style="134"/>
    <col min="1024" max="1024" width="4.7109375" style="134" customWidth="1"/>
    <col min="1025" max="1025" width="14.5703125" style="134" customWidth="1"/>
    <col min="1026" max="1026" width="26.7109375" style="134" customWidth="1"/>
    <col min="1027" max="1027" width="10.28515625" style="134" customWidth="1"/>
    <col min="1028" max="1028" width="9.85546875" style="134" customWidth="1"/>
    <col min="1029" max="1029" width="9.5703125" style="134" bestFit="1" customWidth="1"/>
    <col min="1030" max="1030" width="12.85546875" style="134" customWidth="1"/>
    <col min="1031" max="1031" width="4.7109375" style="134" customWidth="1"/>
    <col min="1032" max="1279" width="9.140625" style="134"/>
    <col min="1280" max="1280" width="4.7109375" style="134" customWidth="1"/>
    <col min="1281" max="1281" width="14.5703125" style="134" customWidth="1"/>
    <col min="1282" max="1282" width="26.7109375" style="134" customWidth="1"/>
    <col min="1283" max="1283" width="10.28515625" style="134" customWidth="1"/>
    <col min="1284" max="1284" width="9.85546875" style="134" customWidth="1"/>
    <col min="1285" max="1285" width="9.5703125" style="134" bestFit="1" customWidth="1"/>
    <col min="1286" max="1286" width="12.85546875" style="134" customWidth="1"/>
    <col min="1287" max="1287" width="4.7109375" style="134" customWidth="1"/>
    <col min="1288" max="1535" width="9.140625" style="134"/>
    <col min="1536" max="1536" width="4.7109375" style="134" customWidth="1"/>
    <col min="1537" max="1537" width="14.5703125" style="134" customWidth="1"/>
    <col min="1538" max="1538" width="26.7109375" style="134" customWidth="1"/>
    <col min="1539" max="1539" width="10.28515625" style="134" customWidth="1"/>
    <col min="1540" max="1540" width="9.85546875" style="134" customWidth="1"/>
    <col min="1541" max="1541" width="9.5703125" style="134" bestFit="1" customWidth="1"/>
    <col min="1542" max="1542" width="12.85546875" style="134" customWidth="1"/>
    <col min="1543" max="1543" width="4.7109375" style="134" customWidth="1"/>
    <col min="1544" max="1791" width="9.140625" style="134"/>
    <col min="1792" max="1792" width="4.7109375" style="134" customWidth="1"/>
    <col min="1793" max="1793" width="14.5703125" style="134" customWidth="1"/>
    <col min="1794" max="1794" width="26.7109375" style="134" customWidth="1"/>
    <col min="1795" max="1795" width="10.28515625" style="134" customWidth="1"/>
    <col min="1796" max="1796" width="9.85546875" style="134" customWidth="1"/>
    <col min="1797" max="1797" width="9.5703125" style="134" bestFit="1" customWidth="1"/>
    <col min="1798" max="1798" width="12.85546875" style="134" customWidth="1"/>
    <col min="1799" max="1799" width="4.7109375" style="134" customWidth="1"/>
    <col min="1800" max="2047" width="9.140625" style="134"/>
    <col min="2048" max="2048" width="4.7109375" style="134" customWidth="1"/>
    <col min="2049" max="2049" width="14.5703125" style="134" customWidth="1"/>
    <col min="2050" max="2050" width="26.7109375" style="134" customWidth="1"/>
    <col min="2051" max="2051" width="10.28515625" style="134" customWidth="1"/>
    <col min="2052" max="2052" width="9.85546875" style="134" customWidth="1"/>
    <col min="2053" max="2053" width="9.5703125" style="134" bestFit="1" customWidth="1"/>
    <col min="2054" max="2054" width="12.85546875" style="134" customWidth="1"/>
    <col min="2055" max="2055" width="4.7109375" style="134" customWidth="1"/>
    <col min="2056" max="2303" width="9.140625" style="134"/>
    <col min="2304" max="2304" width="4.7109375" style="134" customWidth="1"/>
    <col min="2305" max="2305" width="14.5703125" style="134" customWidth="1"/>
    <col min="2306" max="2306" width="26.7109375" style="134" customWidth="1"/>
    <col min="2307" max="2307" width="10.28515625" style="134" customWidth="1"/>
    <col min="2308" max="2308" width="9.85546875" style="134" customWidth="1"/>
    <col min="2309" max="2309" width="9.5703125" style="134" bestFit="1" customWidth="1"/>
    <col min="2310" max="2310" width="12.85546875" style="134" customWidth="1"/>
    <col min="2311" max="2311" width="4.7109375" style="134" customWidth="1"/>
    <col min="2312" max="2559" width="9.140625" style="134"/>
    <col min="2560" max="2560" width="4.7109375" style="134" customWidth="1"/>
    <col min="2561" max="2561" width="14.5703125" style="134" customWidth="1"/>
    <col min="2562" max="2562" width="26.7109375" style="134" customWidth="1"/>
    <col min="2563" max="2563" width="10.28515625" style="134" customWidth="1"/>
    <col min="2564" max="2564" width="9.85546875" style="134" customWidth="1"/>
    <col min="2565" max="2565" width="9.5703125" style="134" bestFit="1" customWidth="1"/>
    <col min="2566" max="2566" width="12.85546875" style="134" customWidth="1"/>
    <col min="2567" max="2567" width="4.7109375" style="134" customWidth="1"/>
    <col min="2568" max="2815" width="9.140625" style="134"/>
    <col min="2816" max="2816" width="4.7109375" style="134" customWidth="1"/>
    <col min="2817" max="2817" width="14.5703125" style="134" customWidth="1"/>
    <col min="2818" max="2818" width="26.7109375" style="134" customWidth="1"/>
    <col min="2819" max="2819" width="10.28515625" style="134" customWidth="1"/>
    <col min="2820" max="2820" width="9.85546875" style="134" customWidth="1"/>
    <col min="2821" max="2821" width="9.5703125" style="134" bestFit="1" customWidth="1"/>
    <col min="2822" max="2822" width="12.85546875" style="134" customWidth="1"/>
    <col min="2823" max="2823" width="4.7109375" style="134" customWidth="1"/>
    <col min="2824" max="3071" width="9.140625" style="134"/>
    <col min="3072" max="3072" width="4.7109375" style="134" customWidth="1"/>
    <col min="3073" max="3073" width="14.5703125" style="134" customWidth="1"/>
    <col min="3074" max="3074" width="26.7109375" style="134" customWidth="1"/>
    <col min="3075" max="3075" width="10.28515625" style="134" customWidth="1"/>
    <col min="3076" max="3076" width="9.85546875" style="134" customWidth="1"/>
    <col min="3077" max="3077" width="9.5703125" style="134" bestFit="1" customWidth="1"/>
    <col min="3078" max="3078" width="12.85546875" style="134" customWidth="1"/>
    <col min="3079" max="3079" width="4.7109375" style="134" customWidth="1"/>
    <col min="3080" max="3327" width="9.140625" style="134"/>
    <col min="3328" max="3328" width="4.7109375" style="134" customWidth="1"/>
    <col min="3329" max="3329" width="14.5703125" style="134" customWidth="1"/>
    <col min="3330" max="3330" width="26.7109375" style="134" customWidth="1"/>
    <col min="3331" max="3331" width="10.28515625" style="134" customWidth="1"/>
    <col min="3332" max="3332" width="9.85546875" style="134" customWidth="1"/>
    <col min="3333" max="3333" width="9.5703125" style="134" bestFit="1" customWidth="1"/>
    <col min="3334" max="3334" width="12.85546875" style="134" customWidth="1"/>
    <col min="3335" max="3335" width="4.7109375" style="134" customWidth="1"/>
    <col min="3336" max="3583" width="9.140625" style="134"/>
    <col min="3584" max="3584" width="4.7109375" style="134" customWidth="1"/>
    <col min="3585" max="3585" width="14.5703125" style="134" customWidth="1"/>
    <col min="3586" max="3586" width="26.7109375" style="134" customWidth="1"/>
    <col min="3587" max="3587" width="10.28515625" style="134" customWidth="1"/>
    <col min="3588" max="3588" width="9.85546875" style="134" customWidth="1"/>
    <col min="3589" max="3589" width="9.5703125" style="134" bestFit="1" customWidth="1"/>
    <col min="3590" max="3590" width="12.85546875" style="134" customWidth="1"/>
    <col min="3591" max="3591" width="4.7109375" style="134" customWidth="1"/>
    <col min="3592" max="3839" width="9.140625" style="134"/>
    <col min="3840" max="3840" width="4.7109375" style="134" customWidth="1"/>
    <col min="3841" max="3841" width="14.5703125" style="134" customWidth="1"/>
    <col min="3842" max="3842" width="26.7109375" style="134" customWidth="1"/>
    <col min="3843" max="3843" width="10.28515625" style="134" customWidth="1"/>
    <col min="3844" max="3844" width="9.85546875" style="134" customWidth="1"/>
    <col min="3845" max="3845" width="9.5703125" style="134" bestFit="1" customWidth="1"/>
    <col min="3846" max="3846" width="12.85546875" style="134" customWidth="1"/>
    <col min="3847" max="3847" width="4.7109375" style="134" customWidth="1"/>
    <col min="3848" max="4095" width="9.140625" style="134"/>
    <col min="4096" max="4096" width="4.7109375" style="134" customWidth="1"/>
    <col min="4097" max="4097" width="14.5703125" style="134" customWidth="1"/>
    <col min="4098" max="4098" width="26.7109375" style="134" customWidth="1"/>
    <col min="4099" max="4099" width="10.28515625" style="134" customWidth="1"/>
    <col min="4100" max="4100" width="9.85546875" style="134" customWidth="1"/>
    <col min="4101" max="4101" width="9.5703125" style="134" bestFit="1" customWidth="1"/>
    <col min="4102" max="4102" width="12.85546875" style="134" customWidth="1"/>
    <col min="4103" max="4103" width="4.7109375" style="134" customWidth="1"/>
    <col min="4104" max="4351" width="9.140625" style="134"/>
    <col min="4352" max="4352" width="4.7109375" style="134" customWidth="1"/>
    <col min="4353" max="4353" width="14.5703125" style="134" customWidth="1"/>
    <col min="4354" max="4354" width="26.7109375" style="134" customWidth="1"/>
    <col min="4355" max="4355" width="10.28515625" style="134" customWidth="1"/>
    <col min="4356" max="4356" width="9.85546875" style="134" customWidth="1"/>
    <col min="4357" max="4357" width="9.5703125" style="134" bestFit="1" customWidth="1"/>
    <col min="4358" max="4358" width="12.85546875" style="134" customWidth="1"/>
    <col min="4359" max="4359" width="4.7109375" style="134" customWidth="1"/>
    <col min="4360" max="4607" width="9.140625" style="134"/>
    <col min="4608" max="4608" width="4.7109375" style="134" customWidth="1"/>
    <col min="4609" max="4609" width="14.5703125" style="134" customWidth="1"/>
    <col min="4610" max="4610" width="26.7109375" style="134" customWidth="1"/>
    <col min="4611" max="4611" width="10.28515625" style="134" customWidth="1"/>
    <col min="4612" max="4612" width="9.85546875" style="134" customWidth="1"/>
    <col min="4613" max="4613" width="9.5703125" style="134" bestFit="1" customWidth="1"/>
    <col min="4614" max="4614" width="12.85546875" style="134" customWidth="1"/>
    <col min="4615" max="4615" width="4.7109375" style="134" customWidth="1"/>
    <col min="4616" max="4863" width="9.140625" style="134"/>
    <col min="4864" max="4864" width="4.7109375" style="134" customWidth="1"/>
    <col min="4865" max="4865" width="14.5703125" style="134" customWidth="1"/>
    <col min="4866" max="4866" width="26.7109375" style="134" customWidth="1"/>
    <col min="4867" max="4867" width="10.28515625" style="134" customWidth="1"/>
    <col min="4868" max="4868" width="9.85546875" style="134" customWidth="1"/>
    <col min="4869" max="4869" width="9.5703125" style="134" bestFit="1" customWidth="1"/>
    <col min="4870" max="4870" width="12.85546875" style="134" customWidth="1"/>
    <col min="4871" max="4871" width="4.7109375" style="134" customWidth="1"/>
    <col min="4872" max="5119" width="9.140625" style="134"/>
    <col min="5120" max="5120" width="4.7109375" style="134" customWidth="1"/>
    <col min="5121" max="5121" width="14.5703125" style="134" customWidth="1"/>
    <col min="5122" max="5122" width="26.7109375" style="134" customWidth="1"/>
    <col min="5123" max="5123" width="10.28515625" style="134" customWidth="1"/>
    <col min="5124" max="5124" width="9.85546875" style="134" customWidth="1"/>
    <col min="5125" max="5125" width="9.5703125" style="134" bestFit="1" customWidth="1"/>
    <col min="5126" max="5126" width="12.85546875" style="134" customWidth="1"/>
    <col min="5127" max="5127" width="4.7109375" style="134" customWidth="1"/>
    <col min="5128" max="5375" width="9.140625" style="134"/>
    <col min="5376" max="5376" width="4.7109375" style="134" customWidth="1"/>
    <col min="5377" max="5377" width="14.5703125" style="134" customWidth="1"/>
    <col min="5378" max="5378" width="26.7109375" style="134" customWidth="1"/>
    <col min="5379" max="5379" width="10.28515625" style="134" customWidth="1"/>
    <col min="5380" max="5380" width="9.85546875" style="134" customWidth="1"/>
    <col min="5381" max="5381" width="9.5703125" style="134" bestFit="1" customWidth="1"/>
    <col min="5382" max="5382" width="12.85546875" style="134" customWidth="1"/>
    <col min="5383" max="5383" width="4.7109375" style="134" customWidth="1"/>
    <col min="5384" max="5631" width="9.140625" style="134"/>
    <col min="5632" max="5632" width="4.7109375" style="134" customWidth="1"/>
    <col min="5633" max="5633" width="14.5703125" style="134" customWidth="1"/>
    <col min="5634" max="5634" width="26.7109375" style="134" customWidth="1"/>
    <col min="5635" max="5635" width="10.28515625" style="134" customWidth="1"/>
    <col min="5636" max="5636" width="9.85546875" style="134" customWidth="1"/>
    <col min="5637" max="5637" width="9.5703125" style="134" bestFit="1" customWidth="1"/>
    <col min="5638" max="5638" width="12.85546875" style="134" customWidth="1"/>
    <col min="5639" max="5639" width="4.7109375" style="134" customWidth="1"/>
    <col min="5640" max="5887" width="9.140625" style="134"/>
    <col min="5888" max="5888" width="4.7109375" style="134" customWidth="1"/>
    <col min="5889" max="5889" width="14.5703125" style="134" customWidth="1"/>
    <col min="5890" max="5890" width="26.7109375" style="134" customWidth="1"/>
    <col min="5891" max="5891" width="10.28515625" style="134" customWidth="1"/>
    <col min="5892" max="5892" width="9.85546875" style="134" customWidth="1"/>
    <col min="5893" max="5893" width="9.5703125" style="134" bestFit="1" customWidth="1"/>
    <col min="5894" max="5894" width="12.85546875" style="134" customWidth="1"/>
    <col min="5895" max="5895" width="4.7109375" style="134" customWidth="1"/>
    <col min="5896" max="6143" width="9.140625" style="134"/>
    <col min="6144" max="6144" width="4.7109375" style="134" customWidth="1"/>
    <col min="6145" max="6145" width="14.5703125" style="134" customWidth="1"/>
    <col min="6146" max="6146" width="26.7109375" style="134" customWidth="1"/>
    <col min="6147" max="6147" width="10.28515625" style="134" customWidth="1"/>
    <col min="6148" max="6148" width="9.85546875" style="134" customWidth="1"/>
    <col min="6149" max="6149" width="9.5703125" style="134" bestFit="1" customWidth="1"/>
    <col min="6150" max="6150" width="12.85546875" style="134" customWidth="1"/>
    <col min="6151" max="6151" width="4.7109375" style="134" customWidth="1"/>
    <col min="6152" max="6399" width="9.140625" style="134"/>
    <col min="6400" max="6400" width="4.7109375" style="134" customWidth="1"/>
    <col min="6401" max="6401" width="14.5703125" style="134" customWidth="1"/>
    <col min="6402" max="6402" width="26.7109375" style="134" customWidth="1"/>
    <col min="6403" max="6403" width="10.28515625" style="134" customWidth="1"/>
    <col min="6404" max="6404" width="9.85546875" style="134" customWidth="1"/>
    <col min="6405" max="6405" width="9.5703125" style="134" bestFit="1" customWidth="1"/>
    <col min="6406" max="6406" width="12.85546875" style="134" customWidth="1"/>
    <col min="6407" max="6407" width="4.7109375" style="134" customWidth="1"/>
    <col min="6408" max="6655" width="9.140625" style="134"/>
    <col min="6656" max="6656" width="4.7109375" style="134" customWidth="1"/>
    <col min="6657" max="6657" width="14.5703125" style="134" customWidth="1"/>
    <col min="6658" max="6658" width="26.7109375" style="134" customWidth="1"/>
    <col min="6659" max="6659" width="10.28515625" style="134" customWidth="1"/>
    <col min="6660" max="6660" width="9.85546875" style="134" customWidth="1"/>
    <col min="6661" max="6661" width="9.5703125" style="134" bestFit="1" customWidth="1"/>
    <col min="6662" max="6662" width="12.85546875" style="134" customWidth="1"/>
    <col min="6663" max="6663" width="4.7109375" style="134" customWidth="1"/>
    <col min="6664" max="6911" width="9.140625" style="134"/>
    <col min="6912" max="6912" width="4.7109375" style="134" customWidth="1"/>
    <col min="6913" max="6913" width="14.5703125" style="134" customWidth="1"/>
    <col min="6914" max="6914" width="26.7109375" style="134" customWidth="1"/>
    <col min="6915" max="6915" width="10.28515625" style="134" customWidth="1"/>
    <col min="6916" max="6916" width="9.85546875" style="134" customWidth="1"/>
    <col min="6917" max="6917" width="9.5703125" style="134" bestFit="1" customWidth="1"/>
    <col min="6918" max="6918" width="12.85546875" style="134" customWidth="1"/>
    <col min="6919" max="6919" width="4.7109375" style="134" customWidth="1"/>
    <col min="6920" max="7167" width="9.140625" style="134"/>
    <col min="7168" max="7168" width="4.7109375" style="134" customWidth="1"/>
    <col min="7169" max="7169" width="14.5703125" style="134" customWidth="1"/>
    <col min="7170" max="7170" width="26.7109375" style="134" customWidth="1"/>
    <col min="7171" max="7171" width="10.28515625" style="134" customWidth="1"/>
    <col min="7172" max="7172" width="9.85546875" style="134" customWidth="1"/>
    <col min="7173" max="7173" width="9.5703125" style="134" bestFit="1" customWidth="1"/>
    <col min="7174" max="7174" width="12.85546875" style="134" customWidth="1"/>
    <col min="7175" max="7175" width="4.7109375" style="134" customWidth="1"/>
    <col min="7176" max="7423" width="9.140625" style="134"/>
    <col min="7424" max="7424" width="4.7109375" style="134" customWidth="1"/>
    <col min="7425" max="7425" width="14.5703125" style="134" customWidth="1"/>
    <col min="7426" max="7426" width="26.7109375" style="134" customWidth="1"/>
    <col min="7427" max="7427" width="10.28515625" style="134" customWidth="1"/>
    <col min="7428" max="7428" width="9.85546875" style="134" customWidth="1"/>
    <col min="7429" max="7429" width="9.5703125" style="134" bestFit="1" customWidth="1"/>
    <col min="7430" max="7430" width="12.85546875" style="134" customWidth="1"/>
    <col min="7431" max="7431" width="4.7109375" style="134" customWidth="1"/>
    <col min="7432" max="7679" width="9.140625" style="134"/>
    <col min="7680" max="7680" width="4.7109375" style="134" customWidth="1"/>
    <col min="7681" max="7681" width="14.5703125" style="134" customWidth="1"/>
    <col min="7682" max="7682" width="26.7109375" style="134" customWidth="1"/>
    <col min="7683" max="7683" width="10.28515625" style="134" customWidth="1"/>
    <col min="7684" max="7684" width="9.85546875" style="134" customWidth="1"/>
    <col min="7685" max="7685" width="9.5703125" style="134" bestFit="1" customWidth="1"/>
    <col min="7686" max="7686" width="12.85546875" style="134" customWidth="1"/>
    <col min="7687" max="7687" width="4.7109375" style="134" customWidth="1"/>
    <col min="7688" max="7935" width="9.140625" style="134"/>
    <col min="7936" max="7936" width="4.7109375" style="134" customWidth="1"/>
    <col min="7937" max="7937" width="14.5703125" style="134" customWidth="1"/>
    <col min="7938" max="7938" width="26.7109375" style="134" customWidth="1"/>
    <col min="7939" max="7939" width="10.28515625" style="134" customWidth="1"/>
    <col min="7940" max="7940" width="9.85546875" style="134" customWidth="1"/>
    <col min="7941" max="7941" width="9.5703125" style="134" bestFit="1" customWidth="1"/>
    <col min="7942" max="7942" width="12.85546875" style="134" customWidth="1"/>
    <col min="7943" max="7943" width="4.7109375" style="134" customWidth="1"/>
    <col min="7944" max="8191" width="9.140625" style="134"/>
    <col min="8192" max="8192" width="4.7109375" style="134" customWidth="1"/>
    <col min="8193" max="8193" width="14.5703125" style="134" customWidth="1"/>
    <col min="8194" max="8194" width="26.7109375" style="134" customWidth="1"/>
    <col min="8195" max="8195" width="10.28515625" style="134" customWidth="1"/>
    <col min="8196" max="8196" width="9.85546875" style="134" customWidth="1"/>
    <col min="8197" max="8197" width="9.5703125" style="134" bestFit="1" customWidth="1"/>
    <col min="8198" max="8198" width="12.85546875" style="134" customWidth="1"/>
    <col min="8199" max="8199" width="4.7109375" style="134" customWidth="1"/>
    <col min="8200" max="8447" width="9.140625" style="134"/>
    <col min="8448" max="8448" width="4.7109375" style="134" customWidth="1"/>
    <col min="8449" max="8449" width="14.5703125" style="134" customWidth="1"/>
    <col min="8450" max="8450" width="26.7109375" style="134" customWidth="1"/>
    <col min="8451" max="8451" width="10.28515625" style="134" customWidth="1"/>
    <col min="8452" max="8452" width="9.85546875" style="134" customWidth="1"/>
    <col min="8453" max="8453" width="9.5703125" style="134" bestFit="1" customWidth="1"/>
    <col min="8454" max="8454" width="12.85546875" style="134" customWidth="1"/>
    <col min="8455" max="8455" width="4.7109375" style="134" customWidth="1"/>
    <col min="8456" max="8703" width="9.140625" style="134"/>
    <col min="8704" max="8704" width="4.7109375" style="134" customWidth="1"/>
    <col min="8705" max="8705" width="14.5703125" style="134" customWidth="1"/>
    <col min="8706" max="8706" width="26.7109375" style="134" customWidth="1"/>
    <col min="8707" max="8707" width="10.28515625" style="134" customWidth="1"/>
    <col min="8708" max="8708" width="9.85546875" style="134" customWidth="1"/>
    <col min="8709" max="8709" width="9.5703125" style="134" bestFit="1" customWidth="1"/>
    <col min="8710" max="8710" width="12.85546875" style="134" customWidth="1"/>
    <col min="8711" max="8711" width="4.7109375" style="134" customWidth="1"/>
    <col min="8712" max="8959" width="9.140625" style="134"/>
    <col min="8960" max="8960" width="4.7109375" style="134" customWidth="1"/>
    <col min="8961" max="8961" width="14.5703125" style="134" customWidth="1"/>
    <col min="8962" max="8962" width="26.7109375" style="134" customWidth="1"/>
    <col min="8963" max="8963" width="10.28515625" style="134" customWidth="1"/>
    <col min="8964" max="8964" width="9.85546875" style="134" customWidth="1"/>
    <col min="8965" max="8965" width="9.5703125" style="134" bestFit="1" customWidth="1"/>
    <col min="8966" max="8966" width="12.85546875" style="134" customWidth="1"/>
    <col min="8967" max="8967" width="4.7109375" style="134" customWidth="1"/>
    <col min="8968" max="9215" width="9.140625" style="134"/>
    <col min="9216" max="9216" width="4.7109375" style="134" customWidth="1"/>
    <col min="9217" max="9217" width="14.5703125" style="134" customWidth="1"/>
    <col min="9218" max="9218" width="26.7109375" style="134" customWidth="1"/>
    <col min="9219" max="9219" width="10.28515625" style="134" customWidth="1"/>
    <col min="9220" max="9220" width="9.85546875" style="134" customWidth="1"/>
    <col min="9221" max="9221" width="9.5703125" style="134" bestFit="1" customWidth="1"/>
    <col min="9222" max="9222" width="12.85546875" style="134" customWidth="1"/>
    <col min="9223" max="9223" width="4.7109375" style="134" customWidth="1"/>
    <col min="9224" max="9471" width="9.140625" style="134"/>
    <col min="9472" max="9472" width="4.7109375" style="134" customWidth="1"/>
    <col min="9473" max="9473" width="14.5703125" style="134" customWidth="1"/>
    <col min="9474" max="9474" width="26.7109375" style="134" customWidth="1"/>
    <col min="9475" max="9475" width="10.28515625" style="134" customWidth="1"/>
    <col min="9476" max="9476" width="9.85546875" style="134" customWidth="1"/>
    <col min="9477" max="9477" width="9.5703125" style="134" bestFit="1" customWidth="1"/>
    <col min="9478" max="9478" width="12.85546875" style="134" customWidth="1"/>
    <col min="9479" max="9479" width="4.7109375" style="134" customWidth="1"/>
    <col min="9480" max="9727" width="9.140625" style="134"/>
    <col min="9728" max="9728" width="4.7109375" style="134" customWidth="1"/>
    <col min="9729" max="9729" width="14.5703125" style="134" customWidth="1"/>
    <col min="9730" max="9730" width="26.7109375" style="134" customWidth="1"/>
    <col min="9731" max="9731" width="10.28515625" style="134" customWidth="1"/>
    <col min="9732" max="9732" width="9.85546875" style="134" customWidth="1"/>
    <col min="9733" max="9733" width="9.5703125" style="134" bestFit="1" customWidth="1"/>
    <col min="9734" max="9734" width="12.85546875" style="134" customWidth="1"/>
    <col min="9735" max="9735" width="4.7109375" style="134" customWidth="1"/>
    <col min="9736" max="9983" width="9.140625" style="134"/>
    <col min="9984" max="9984" width="4.7109375" style="134" customWidth="1"/>
    <col min="9985" max="9985" width="14.5703125" style="134" customWidth="1"/>
    <col min="9986" max="9986" width="26.7109375" style="134" customWidth="1"/>
    <col min="9987" max="9987" width="10.28515625" style="134" customWidth="1"/>
    <col min="9988" max="9988" width="9.85546875" style="134" customWidth="1"/>
    <col min="9989" max="9989" width="9.5703125" style="134" bestFit="1" customWidth="1"/>
    <col min="9990" max="9990" width="12.85546875" style="134" customWidth="1"/>
    <col min="9991" max="9991" width="4.7109375" style="134" customWidth="1"/>
    <col min="9992" max="10239" width="9.140625" style="134"/>
    <col min="10240" max="10240" width="4.7109375" style="134" customWidth="1"/>
    <col min="10241" max="10241" width="14.5703125" style="134" customWidth="1"/>
    <col min="10242" max="10242" width="26.7109375" style="134" customWidth="1"/>
    <col min="10243" max="10243" width="10.28515625" style="134" customWidth="1"/>
    <col min="10244" max="10244" width="9.85546875" style="134" customWidth="1"/>
    <col min="10245" max="10245" width="9.5703125" style="134" bestFit="1" customWidth="1"/>
    <col min="10246" max="10246" width="12.85546875" style="134" customWidth="1"/>
    <col min="10247" max="10247" width="4.7109375" style="134" customWidth="1"/>
    <col min="10248" max="10495" width="9.140625" style="134"/>
    <col min="10496" max="10496" width="4.7109375" style="134" customWidth="1"/>
    <col min="10497" max="10497" width="14.5703125" style="134" customWidth="1"/>
    <col min="10498" max="10498" width="26.7109375" style="134" customWidth="1"/>
    <col min="10499" max="10499" width="10.28515625" style="134" customWidth="1"/>
    <col min="10500" max="10500" width="9.85546875" style="134" customWidth="1"/>
    <col min="10501" max="10501" width="9.5703125" style="134" bestFit="1" customWidth="1"/>
    <col min="10502" max="10502" width="12.85546875" style="134" customWidth="1"/>
    <col min="10503" max="10503" width="4.7109375" style="134" customWidth="1"/>
    <col min="10504" max="10751" width="9.140625" style="134"/>
    <col min="10752" max="10752" width="4.7109375" style="134" customWidth="1"/>
    <col min="10753" max="10753" width="14.5703125" style="134" customWidth="1"/>
    <col min="10754" max="10754" width="26.7109375" style="134" customWidth="1"/>
    <col min="10755" max="10755" width="10.28515625" style="134" customWidth="1"/>
    <col min="10756" max="10756" width="9.85546875" style="134" customWidth="1"/>
    <col min="10757" max="10757" width="9.5703125" style="134" bestFit="1" customWidth="1"/>
    <col min="10758" max="10758" width="12.85546875" style="134" customWidth="1"/>
    <col min="10759" max="10759" width="4.7109375" style="134" customWidth="1"/>
    <col min="10760" max="11007" width="9.140625" style="134"/>
    <col min="11008" max="11008" width="4.7109375" style="134" customWidth="1"/>
    <col min="11009" max="11009" width="14.5703125" style="134" customWidth="1"/>
    <col min="11010" max="11010" width="26.7109375" style="134" customWidth="1"/>
    <col min="11011" max="11011" width="10.28515625" style="134" customWidth="1"/>
    <col min="11012" max="11012" width="9.85546875" style="134" customWidth="1"/>
    <col min="11013" max="11013" width="9.5703125" style="134" bestFit="1" customWidth="1"/>
    <col min="11014" max="11014" width="12.85546875" style="134" customWidth="1"/>
    <col min="11015" max="11015" width="4.7109375" style="134" customWidth="1"/>
    <col min="11016" max="11263" width="9.140625" style="134"/>
    <col min="11264" max="11264" width="4.7109375" style="134" customWidth="1"/>
    <col min="11265" max="11265" width="14.5703125" style="134" customWidth="1"/>
    <col min="11266" max="11266" width="26.7109375" style="134" customWidth="1"/>
    <col min="11267" max="11267" width="10.28515625" style="134" customWidth="1"/>
    <col min="11268" max="11268" width="9.85546875" style="134" customWidth="1"/>
    <col min="11269" max="11269" width="9.5703125" style="134" bestFit="1" customWidth="1"/>
    <col min="11270" max="11270" width="12.85546875" style="134" customWidth="1"/>
    <col min="11271" max="11271" width="4.7109375" style="134" customWidth="1"/>
    <col min="11272" max="11519" width="9.140625" style="134"/>
    <col min="11520" max="11520" width="4.7109375" style="134" customWidth="1"/>
    <col min="11521" max="11521" width="14.5703125" style="134" customWidth="1"/>
    <col min="11522" max="11522" width="26.7109375" style="134" customWidth="1"/>
    <col min="11523" max="11523" width="10.28515625" style="134" customWidth="1"/>
    <col min="11524" max="11524" width="9.85546875" style="134" customWidth="1"/>
    <col min="11525" max="11525" width="9.5703125" style="134" bestFit="1" customWidth="1"/>
    <col min="11526" max="11526" width="12.85546875" style="134" customWidth="1"/>
    <col min="11527" max="11527" width="4.7109375" style="134" customWidth="1"/>
    <col min="11528" max="11775" width="9.140625" style="134"/>
    <col min="11776" max="11776" width="4.7109375" style="134" customWidth="1"/>
    <col min="11777" max="11777" width="14.5703125" style="134" customWidth="1"/>
    <col min="11778" max="11778" width="26.7109375" style="134" customWidth="1"/>
    <col min="11779" max="11779" width="10.28515625" style="134" customWidth="1"/>
    <col min="11780" max="11780" width="9.85546875" style="134" customWidth="1"/>
    <col min="11781" max="11781" width="9.5703125" style="134" bestFit="1" customWidth="1"/>
    <col min="11782" max="11782" width="12.85546875" style="134" customWidth="1"/>
    <col min="11783" max="11783" width="4.7109375" style="134" customWidth="1"/>
    <col min="11784" max="12031" width="9.140625" style="134"/>
    <col min="12032" max="12032" width="4.7109375" style="134" customWidth="1"/>
    <col min="12033" max="12033" width="14.5703125" style="134" customWidth="1"/>
    <col min="12034" max="12034" width="26.7109375" style="134" customWidth="1"/>
    <col min="12035" max="12035" width="10.28515625" style="134" customWidth="1"/>
    <col min="12036" max="12036" width="9.85546875" style="134" customWidth="1"/>
    <col min="12037" max="12037" width="9.5703125" style="134" bestFit="1" customWidth="1"/>
    <col min="12038" max="12038" width="12.85546875" style="134" customWidth="1"/>
    <col min="12039" max="12039" width="4.7109375" style="134" customWidth="1"/>
    <col min="12040" max="12287" width="9.140625" style="134"/>
    <col min="12288" max="12288" width="4.7109375" style="134" customWidth="1"/>
    <col min="12289" max="12289" width="14.5703125" style="134" customWidth="1"/>
    <col min="12290" max="12290" width="26.7109375" style="134" customWidth="1"/>
    <col min="12291" max="12291" width="10.28515625" style="134" customWidth="1"/>
    <col min="12292" max="12292" width="9.85546875" style="134" customWidth="1"/>
    <col min="12293" max="12293" width="9.5703125" style="134" bestFit="1" customWidth="1"/>
    <col min="12294" max="12294" width="12.85546875" style="134" customWidth="1"/>
    <col min="12295" max="12295" width="4.7109375" style="134" customWidth="1"/>
    <col min="12296" max="12543" width="9.140625" style="134"/>
    <col min="12544" max="12544" width="4.7109375" style="134" customWidth="1"/>
    <col min="12545" max="12545" width="14.5703125" style="134" customWidth="1"/>
    <col min="12546" max="12546" width="26.7109375" style="134" customWidth="1"/>
    <col min="12547" max="12547" width="10.28515625" style="134" customWidth="1"/>
    <col min="12548" max="12548" width="9.85546875" style="134" customWidth="1"/>
    <col min="12549" max="12549" width="9.5703125" style="134" bestFit="1" customWidth="1"/>
    <col min="12550" max="12550" width="12.85546875" style="134" customWidth="1"/>
    <col min="12551" max="12551" width="4.7109375" style="134" customWidth="1"/>
    <col min="12552" max="12799" width="9.140625" style="134"/>
    <col min="12800" max="12800" width="4.7109375" style="134" customWidth="1"/>
    <col min="12801" max="12801" width="14.5703125" style="134" customWidth="1"/>
    <col min="12802" max="12802" width="26.7109375" style="134" customWidth="1"/>
    <col min="12803" max="12803" width="10.28515625" style="134" customWidth="1"/>
    <col min="12804" max="12804" width="9.85546875" style="134" customWidth="1"/>
    <col min="12805" max="12805" width="9.5703125" style="134" bestFit="1" customWidth="1"/>
    <col min="12806" max="12806" width="12.85546875" style="134" customWidth="1"/>
    <col min="12807" max="12807" width="4.7109375" style="134" customWidth="1"/>
    <col min="12808" max="13055" width="9.140625" style="134"/>
    <col min="13056" max="13056" width="4.7109375" style="134" customWidth="1"/>
    <col min="13057" max="13057" width="14.5703125" style="134" customWidth="1"/>
    <col min="13058" max="13058" width="26.7109375" style="134" customWidth="1"/>
    <col min="13059" max="13059" width="10.28515625" style="134" customWidth="1"/>
    <col min="13060" max="13060" width="9.85546875" style="134" customWidth="1"/>
    <col min="13061" max="13061" width="9.5703125" style="134" bestFit="1" customWidth="1"/>
    <col min="13062" max="13062" width="12.85546875" style="134" customWidth="1"/>
    <col min="13063" max="13063" width="4.7109375" style="134" customWidth="1"/>
    <col min="13064" max="13311" width="9.140625" style="134"/>
    <col min="13312" max="13312" width="4.7109375" style="134" customWidth="1"/>
    <col min="13313" max="13313" width="14.5703125" style="134" customWidth="1"/>
    <col min="13314" max="13314" width="26.7109375" style="134" customWidth="1"/>
    <col min="13315" max="13315" width="10.28515625" style="134" customWidth="1"/>
    <col min="13316" max="13316" width="9.85546875" style="134" customWidth="1"/>
    <col min="13317" max="13317" width="9.5703125" style="134" bestFit="1" customWidth="1"/>
    <col min="13318" max="13318" width="12.85546875" style="134" customWidth="1"/>
    <col min="13319" max="13319" width="4.7109375" style="134" customWidth="1"/>
    <col min="13320" max="13567" width="9.140625" style="134"/>
    <col min="13568" max="13568" width="4.7109375" style="134" customWidth="1"/>
    <col min="13569" max="13569" width="14.5703125" style="134" customWidth="1"/>
    <col min="13570" max="13570" width="26.7109375" style="134" customWidth="1"/>
    <col min="13571" max="13571" width="10.28515625" style="134" customWidth="1"/>
    <col min="13572" max="13572" width="9.85546875" style="134" customWidth="1"/>
    <col min="13573" max="13573" width="9.5703125" style="134" bestFit="1" customWidth="1"/>
    <col min="13574" max="13574" width="12.85546875" style="134" customWidth="1"/>
    <col min="13575" max="13575" width="4.7109375" style="134" customWidth="1"/>
    <col min="13576" max="13823" width="9.140625" style="134"/>
    <col min="13824" max="13824" width="4.7109375" style="134" customWidth="1"/>
    <col min="13825" max="13825" width="14.5703125" style="134" customWidth="1"/>
    <col min="13826" max="13826" width="26.7109375" style="134" customWidth="1"/>
    <col min="13827" max="13827" width="10.28515625" style="134" customWidth="1"/>
    <col min="13828" max="13828" width="9.85546875" style="134" customWidth="1"/>
    <col min="13829" max="13829" width="9.5703125" style="134" bestFit="1" customWidth="1"/>
    <col min="13830" max="13830" width="12.85546875" style="134" customWidth="1"/>
    <col min="13831" max="13831" width="4.7109375" style="134" customWidth="1"/>
    <col min="13832" max="14079" width="9.140625" style="134"/>
    <col min="14080" max="14080" width="4.7109375" style="134" customWidth="1"/>
    <col min="14081" max="14081" width="14.5703125" style="134" customWidth="1"/>
    <col min="14082" max="14082" width="26.7109375" style="134" customWidth="1"/>
    <col min="14083" max="14083" width="10.28515625" style="134" customWidth="1"/>
    <col min="14084" max="14084" width="9.85546875" style="134" customWidth="1"/>
    <col min="14085" max="14085" width="9.5703125" style="134" bestFit="1" customWidth="1"/>
    <col min="14086" max="14086" width="12.85546875" style="134" customWidth="1"/>
    <col min="14087" max="14087" width="4.7109375" style="134" customWidth="1"/>
    <col min="14088" max="14335" width="9.140625" style="134"/>
    <col min="14336" max="14336" width="4.7109375" style="134" customWidth="1"/>
    <col min="14337" max="14337" width="14.5703125" style="134" customWidth="1"/>
    <col min="14338" max="14338" width="26.7109375" style="134" customWidth="1"/>
    <col min="14339" max="14339" width="10.28515625" style="134" customWidth="1"/>
    <col min="14340" max="14340" width="9.85546875" style="134" customWidth="1"/>
    <col min="14341" max="14341" width="9.5703125" style="134" bestFit="1" customWidth="1"/>
    <col min="14342" max="14342" width="12.85546875" style="134" customWidth="1"/>
    <col min="14343" max="14343" width="4.7109375" style="134" customWidth="1"/>
    <col min="14344" max="14591" width="9.140625" style="134"/>
    <col min="14592" max="14592" width="4.7109375" style="134" customWidth="1"/>
    <col min="14593" max="14593" width="14.5703125" style="134" customWidth="1"/>
    <col min="14594" max="14594" width="26.7109375" style="134" customWidth="1"/>
    <col min="14595" max="14595" width="10.28515625" style="134" customWidth="1"/>
    <col min="14596" max="14596" width="9.85546875" style="134" customWidth="1"/>
    <col min="14597" max="14597" width="9.5703125" style="134" bestFit="1" customWidth="1"/>
    <col min="14598" max="14598" width="12.85546875" style="134" customWidth="1"/>
    <col min="14599" max="14599" width="4.7109375" style="134" customWidth="1"/>
    <col min="14600" max="14847" width="9.140625" style="134"/>
    <col min="14848" max="14848" width="4.7109375" style="134" customWidth="1"/>
    <col min="14849" max="14849" width="14.5703125" style="134" customWidth="1"/>
    <col min="14850" max="14850" width="26.7109375" style="134" customWidth="1"/>
    <col min="14851" max="14851" width="10.28515625" style="134" customWidth="1"/>
    <col min="14852" max="14852" width="9.85546875" style="134" customWidth="1"/>
    <col min="14853" max="14853" width="9.5703125" style="134" bestFit="1" customWidth="1"/>
    <col min="14854" max="14854" width="12.85546875" style="134" customWidth="1"/>
    <col min="14855" max="14855" width="4.7109375" style="134" customWidth="1"/>
    <col min="14856" max="15103" width="9.140625" style="134"/>
    <col min="15104" max="15104" width="4.7109375" style="134" customWidth="1"/>
    <col min="15105" max="15105" width="14.5703125" style="134" customWidth="1"/>
    <col min="15106" max="15106" width="26.7109375" style="134" customWidth="1"/>
    <col min="15107" max="15107" width="10.28515625" style="134" customWidth="1"/>
    <col min="15108" max="15108" width="9.85546875" style="134" customWidth="1"/>
    <col min="15109" max="15109" width="9.5703125" style="134" bestFit="1" customWidth="1"/>
    <col min="15110" max="15110" width="12.85546875" style="134" customWidth="1"/>
    <col min="15111" max="15111" width="4.7109375" style="134" customWidth="1"/>
    <col min="15112" max="15359" width="9.140625" style="134"/>
    <col min="15360" max="15360" width="4.7109375" style="134" customWidth="1"/>
    <col min="15361" max="15361" width="14.5703125" style="134" customWidth="1"/>
    <col min="15362" max="15362" width="26.7109375" style="134" customWidth="1"/>
    <col min="15363" max="15363" width="10.28515625" style="134" customWidth="1"/>
    <col min="15364" max="15364" width="9.85546875" style="134" customWidth="1"/>
    <col min="15365" max="15365" width="9.5703125" style="134" bestFit="1" customWidth="1"/>
    <col min="15366" max="15366" width="12.85546875" style="134" customWidth="1"/>
    <col min="15367" max="15367" width="4.7109375" style="134" customWidth="1"/>
    <col min="15368" max="15615" width="9.140625" style="134"/>
    <col min="15616" max="15616" width="4.7109375" style="134" customWidth="1"/>
    <col min="15617" max="15617" width="14.5703125" style="134" customWidth="1"/>
    <col min="15618" max="15618" width="26.7109375" style="134" customWidth="1"/>
    <col min="15619" max="15619" width="10.28515625" style="134" customWidth="1"/>
    <col min="15620" max="15620" width="9.85546875" style="134" customWidth="1"/>
    <col min="15621" max="15621" width="9.5703125" style="134" bestFit="1" customWidth="1"/>
    <col min="15622" max="15622" width="12.85546875" style="134" customWidth="1"/>
    <col min="15623" max="15623" width="4.7109375" style="134" customWidth="1"/>
    <col min="15624" max="15871" width="9.140625" style="134"/>
    <col min="15872" max="15872" width="4.7109375" style="134" customWidth="1"/>
    <col min="15873" max="15873" width="14.5703125" style="134" customWidth="1"/>
    <col min="15874" max="15874" width="26.7109375" style="134" customWidth="1"/>
    <col min="15875" max="15875" width="10.28515625" style="134" customWidth="1"/>
    <col min="15876" max="15876" width="9.85546875" style="134" customWidth="1"/>
    <col min="15877" max="15877" width="9.5703125" style="134" bestFit="1" customWidth="1"/>
    <col min="15878" max="15878" width="12.85546875" style="134" customWidth="1"/>
    <col min="15879" max="15879" width="4.7109375" style="134" customWidth="1"/>
    <col min="15880" max="16127" width="9.140625" style="134"/>
    <col min="16128" max="16128" width="4.7109375" style="134" customWidth="1"/>
    <col min="16129" max="16129" width="14.5703125" style="134" customWidth="1"/>
    <col min="16130" max="16130" width="26.7109375" style="134" customWidth="1"/>
    <col min="16131" max="16131" width="10.28515625" style="134" customWidth="1"/>
    <col min="16132" max="16132" width="9.85546875" style="134" customWidth="1"/>
    <col min="16133" max="16133" width="9.5703125" style="134" bestFit="1" customWidth="1"/>
    <col min="16134" max="16134" width="12.85546875" style="134" customWidth="1"/>
    <col min="16135" max="16135" width="4.7109375" style="134" customWidth="1"/>
    <col min="16136" max="16384" width="9.140625" style="134"/>
  </cols>
  <sheetData>
    <row r="1" spans="1:6">
      <c r="A1" s="132"/>
      <c r="B1" s="133"/>
      <c r="C1" s="133"/>
      <c r="D1" s="133"/>
      <c r="E1" s="225"/>
      <c r="F1" s="225"/>
    </row>
    <row r="2" spans="1:6" ht="15.75">
      <c r="A2" s="226" t="s">
        <v>117</v>
      </c>
      <c r="B2" s="227"/>
      <c r="C2" s="227"/>
      <c r="D2" s="227"/>
      <c r="E2" s="227"/>
      <c r="F2" s="227"/>
    </row>
    <row r="3" spans="1:6" ht="15.75">
      <c r="A3" s="226" t="s">
        <v>52</v>
      </c>
      <c r="B3" s="227"/>
      <c r="C3" s="227"/>
      <c r="D3" s="227"/>
      <c r="E3" s="227"/>
      <c r="F3" s="227"/>
    </row>
    <row r="4" spans="1:6" ht="23.25" customHeight="1">
      <c r="A4" s="135"/>
      <c r="B4" s="228"/>
      <c r="C4" s="228"/>
      <c r="D4" s="228"/>
      <c r="E4" s="228"/>
      <c r="F4" s="228"/>
    </row>
    <row r="5" spans="1:6" hidden="1">
      <c r="A5" s="135"/>
      <c r="B5" s="136"/>
      <c r="C5" s="136"/>
      <c r="D5" s="136"/>
      <c r="E5" s="136"/>
      <c r="F5" s="136"/>
    </row>
    <row r="6" spans="1:6" ht="24" customHeight="1">
      <c r="A6" s="231" t="s">
        <v>2</v>
      </c>
      <c r="B6" s="231" t="s">
        <v>53</v>
      </c>
      <c r="C6" s="231" t="s">
        <v>54</v>
      </c>
      <c r="D6" s="231" t="s">
        <v>164</v>
      </c>
      <c r="E6" s="231" t="s">
        <v>165</v>
      </c>
      <c r="F6" s="138" t="s">
        <v>166</v>
      </c>
    </row>
    <row r="7" spans="1:6" ht="74.25" customHeight="1">
      <c r="A7" s="231"/>
      <c r="B7" s="231"/>
      <c r="C7" s="231"/>
      <c r="D7" s="231"/>
      <c r="E7" s="231"/>
      <c r="F7" s="138" t="s">
        <v>167</v>
      </c>
    </row>
    <row r="8" spans="1:6" ht="26.25" customHeight="1">
      <c r="A8" s="138"/>
      <c r="B8" s="138"/>
      <c r="C8" s="139" t="s">
        <v>168</v>
      </c>
      <c r="D8" s="138"/>
      <c r="E8" s="138"/>
      <c r="F8" s="138"/>
    </row>
    <row r="9" spans="1:6" ht="45" customHeight="1">
      <c r="A9" s="138">
        <v>1</v>
      </c>
      <c r="B9" s="138" t="s">
        <v>169</v>
      </c>
      <c r="C9" s="139" t="s">
        <v>103</v>
      </c>
      <c r="D9" s="140">
        <v>0.13500000000000001</v>
      </c>
      <c r="E9" s="138">
        <v>9.1300000000000008</v>
      </c>
      <c r="F9" s="155">
        <f>(D9*E9)/100</f>
        <v>1.2325500000000003E-2</v>
      </c>
    </row>
    <row r="10" spans="1:6" ht="22.5" customHeight="1">
      <c r="A10" s="138"/>
      <c r="B10" s="138"/>
      <c r="C10" s="139" t="s">
        <v>170</v>
      </c>
      <c r="D10" s="138"/>
      <c r="E10" s="138"/>
      <c r="F10" s="156">
        <f>F9*1000000</f>
        <v>12325.500000000004</v>
      </c>
    </row>
    <row r="11" spans="1:6" ht="19.5" hidden="1" customHeight="1">
      <c r="A11" s="138"/>
      <c r="B11" s="138"/>
      <c r="C11" s="151" t="s">
        <v>101</v>
      </c>
      <c r="D11" s="152" t="s">
        <v>63</v>
      </c>
      <c r="E11" s="153">
        <f>'Сводная ПИР новая'!D15</f>
        <v>0</v>
      </c>
      <c r="F11" s="156">
        <f>F10*E11</f>
        <v>0</v>
      </c>
    </row>
    <row r="12" spans="1:6" ht="26.25" customHeight="1">
      <c r="A12" s="138"/>
      <c r="B12" s="138"/>
      <c r="C12" s="139" t="s">
        <v>62</v>
      </c>
      <c r="D12" s="138"/>
      <c r="E12" s="138"/>
      <c r="F12" s="155"/>
    </row>
    <row r="13" spans="1:6" ht="60" customHeight="1">
      <c r="A13" s="138"/>
      <c r="B13" s="154" t="s">
        <v>173</v>
      </c>
      <c r="C13" s="151" t="s">
        <v>176</v>
      </c>
      <c r="D13" s="152" t="s">
        <v>63</v>
      </c>
      <c r="E13" s="152">
        <v>5.476</v>
      </c>
      <c r="F13" s="156">
        <f>F10*E13</f>
        <v>67494.438000000024</v>
      </c>
    </row>
    <row r="14" spans="1:6" ht="30" hidden="1" customHeight="1">
      <c r="A14" s="138"/>
      <c r="B14" s="138"/>
      <c r="C14" s="139" t="s">
        <v>64</v>
      </c>
      <c r="D14" s="138"/>
      <c r="E14" s="138"/>
      <c r="F14" s="156">
        <f>ROUND(F13,2)</f>
        <v>67494.44</v>
      </c>
    </row>
    <row r="15" spans="1:6" ht="28.5" hidden="1" customHeight="1">
      <c r="A15" s="141"/>
      <c r="B15" s="229" t="s">
        <v>104</v>
      </c>
      <c r="C15" s="230"/>
      <c r="D15" s="142"/>
      <c r="E15" s="143"/>
      <c r="F15" s="157">
        <f>F14*0.2/100</f>
        <v>134.98887999999999</v>
      </c>
    </row>
    <row r="16" spans="1:6" ht="28.5" hidden="1" customHeight="1">
      <c r="A16" s="137"/>
      <c r="B16" s="223" t="s">
        <v>100</v>
      </c>
      <c r="C16" s="224"/>
      <c r="D16" s="138"/>
      <c r="E16" s="138"/>
      <c r="F16" s="158">
        <f>F14-F15</f>
        <v>67359.451119999998</v>
      </c>
    </row>
    <row r="17" spans="1:6" ht="21" hidden="1" customHeight="1">
      <c r="A17" s="144"/>
      <c r="B17" s="145"/>
      <c r="C17" s="146" t="s">
        <v>105</v>
      </c>
      <c r="D17" s="138"/>
      <c r="E17" s="138"/>
      <c r="F17" s="156">
        <f>F16*0.18</f>
        <v>12124.701201599999</v>
      </c>
    </row>
    <row r="18" spans="1:6" ht="21" hidden="1" customHeight="1" thickBot="1">
      <c r="A18" s="147"/>
      <c r="B18" s="148"/>
      <c r="C18" s="149" t="s">
        <v>106</v>
      </c>
      <c r="D18" s="148"/>
      <c r="E18" s="148"/>
      <c r="F18" s="159">
        <f>F16+F17</f>
        <v>79484.152321599991</v>
      </c>
    </row>
    <row r="19" spans="1:6" hidden="1">
      <c r="A19" s="150"/>
      <c r="B19" s="150"/>
      <c r="C19" s="150"/>
      <c r="D19" s="150"/>
      <c r="E19" s="150"/>
      <c r="F19" s="150"/>
    </row>
    <row r="20" spans="1:6">
      <c r="A20" s="150"/>
      <c r="B20" s="150"/>
      <c r="C20" s="150"/>
      <c r="D20" s="150"/>
      <c r="E20" s="150"/>
      <c r="F20" s="150"/>
    </row>
    <row r="21" spans="1:6">
      <c r="A21" s="150"/>
      <c r="B21" s="150"/>
      <c r="C21" s="150" t="str">
        <f>'Сводная ПИР новая'!B12</f>
        <v>Составил: ___________________________</v>
      </c>
      <c r="D21" s="150"/>
      <c r="E21" s="150"/>
      <c r="F21" s="150"/>
    </row>
  </sheetData>
  <mergeCells count="11">
    <mergeCell ref="B16:C16"/>
    <mergeCell ref="E1:F1"/>
    <mergeCell ref="A2:F2"/>
    <mergeCell ref="A3:F3"/>
    <mergeCell ref="B4:F4"/>
    <mergeCell ref="B15:C1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99" t="s">
        <v>135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19" ht="15.75">
      <c r="A3" s="300" t="s">
        <v>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19" ht="15.7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19" ht="15.75">
      <c r="A5" s="4"/>
      <c r="B5" s="301" t="s">
        <v>5</v>
      </c>
      <c r="C5" s="301"/>
      <c r="D5" s="301"/>
      <c r="E5" s="301"/>
      <c r="F5" s="301"/>
      <c r="G5" s="302" t="s">
        <v>132</v>
      </c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01" t="s">
        <v>6</v>
      </c>
      <c r="C7" s="301"/>
      <c r="D7" s="301"/>
      <c r="E7" s="301"/>
      <c r="F7" s="301"/>
      <c r="G7" s="303" t="s">
        <v>66</v>
      </c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297" t="e">
        <f>'Сводная ПИР новая'!#REF!</f>
        <v>#REF!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98" t="s">
        <v>8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</row>
    <row r="13" spans="1:19">
      <c r="A13" s="298" t="s">
        <v>50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38" t="s">
        <v>9</v>
      </c>
      <c r="B15" s="238" t="s">
        <v>10</v>
      </c>
      <c r="C15" s="238"/>
      <c r="D15" s="253" t="s">
        <v>11</v>
      </c>
      <c r="E15" s="253" t="s">
        <v>12</v>
      </c>
      <c r="F15" s="254"/>
      <c r="G15" s="254"/>
      <c r="H15" s="255"/>
      <c r="I15" s="253" t="s">
        <v>13</v>
      </c>
      <c r="J15" s="254"/>
      <c r="K15" s="254"/>
      <c r="L15" s="255"/>
      <c r="M15" s="253" t="s">
        <v>14</v>
      </c>
      <c r="N15" s="254"/>
      <c r="O15" s="254"/>
      <c r="P15" s="254"/>
      <c r="Q15" s="254"/>
      <c r="R15" s="254"/>
      <c r="S15" s="255"/>
    </row>
    <row r="16" spans="1:19">
      <c r="A16" s="239"/>
      <c r="B16" s="239"/>
      <c r="C16" s="239"/>
      <c r="D16" s="256"/>
      <c r="E16" s="256"/>
      <c r="F16" s="257"/>
      <c r="G16" s="257"/>
      <c r="H16" s="258"/>
      <c r="I16" s="256"/>
      <c r="J16" s="257"/>
      <c r="K16" s="257"/>
      <c r="L16" s="258"/>
      <c r="M16" s="256"/>
      <c r="N16" s="257"/>
      <c r="O16" s="257"/>
      <c r="P16" s="257"/>
      <c r="Q16" s="257"/>
      <c r="R16" s="257"/>
      <c r="S16" s="258"/>
    </row>
    <row r="17" spans="1:19">
      <c r="A17" s="239"/>
      <c r="B17" s="239"/>
      <c r="C17" s="239"/>
      <c r="D17" s="256"/>
      <c r="E17" s="256"/>
      <c r="F17" s="257"/>
      <c r="G17" s="257"/>
      <c r="H17" s="258"/>
      <c r="I17" s="256"/>
      <c r="J17" s="257"/>
      <c r="K17" s="257"/>
      <c r="L17" s="258"/>
      <c r="M17" s="256"/>
      <c r="N17" s="257"/>
      <c r="O17" s="257"/>
      <c r="P17" s="257"/>
      <c r="Q17" s="257"/>
      <c r="R17" s="257"/>
      <c r="S17" s="258"/>
    </row>
    <row r="18" spans="1:19">
      <c r="A18" s="239"/>
      <c r="B18" s="239"/>
      <c r="C18" s="239"/>
      <c r="D18" s="256"/>
      <c r="E18" s="256"/>
      <c r="F18" s="257"/>
      <c r="G18" s="257"/>
      <c r="H18" s="258"/>
      <c r="I18" s="256"/>
      <c r="J18" s="257"/>
      <c r="K18" s="257"/>
      <c r="L18" s="258"/>
      <c r="M18" s="256"/>
      <c r="N18" s="257"/>
      <c r="O18" s="257"/>
      <c r="P18" s="257"/>
      <c r="Q18" s="257"/>
      <c r="R18" s="257"/>
      <c r="S18" s="258"/>
    </row>
    <row r="19" spans="1:19">
      <c r="A19" s="239"/>
      <c r="B19" s="239"/>
      <c r="C19" s="239"/>
      <c r="D19" s="256"/>
      <c r="E19" s="256"/>
      <c r="F19" s="257"/>
      <c r="G19" s="257"/>
      <c r="H19" s="258"/>
      <c r="I19" s="256"/>
      <c r="J19" s="257"/>
      <c r="K19" s="257"/>
      <c r="L19" s="258"/>
      <c r="M19" s="256"/>
      <c r="N19" s="257"/>
      <c r="O19" s="257"/>
      <c r="P19" s="257"/>
      <c r="Q19" s="257"/>
      <c r="R19" s="257"/>
      <c r="S19" s="258"/>
    </row>
    <row r="20" spans="1:19">
      <c r="A20" s="240"/>
      <c r="B20" s="240"/>
      <c r="C20" s="240"/>
      <c r="D20" s="259"/>
      <c r="E20" s="259"/>
      <c r="F20" s="260"/>
      <c r="G20" s="260"/>
      <c r="H20" s="261"/>
      <c r="I20" s="259"/>
      <c r="J20" s="260"/>
      <c r="K20" s="260"/>
      <c r="L20" s="261"/>
      <c r="M20" s="259"/>
      <c r="N20" s="260"/>
      <c r="O20" s="260"/>
      <c r="P20" s="260"/>
      <c r="Q20" s="260"/>
      <c r="R20" s="260"/>
      <c r="S20" s="261"/>
    </row>
    <row r="21" spans="1:19">
      <c r="A21" s="79">
        <v>1</v>
      </c>
      <c r="B21" s="79">
        <v>2</v>
      </c>
      <c r="C21" s="79">
        <v>3</v>
      </c>
      <c r="D21" s="79">
        <v>4</v>
      </c>
      <c r="E21" s="245">
        <v>5</v>
      </c>
      <c r="F21" s="246"/>
      <c r="G21" s="246"/>
      <c r="H21" s="247"/>
      <c r="I21" s="245">
        <v>6</v>
      </c>
      <c r="J21" s="246"/>
      <c r="K21" s="246"/>
      <c r="L21" s="247"/>
      <c r="M21" s="245">
        <v>7</v>
      </c>
      <c r="N21" s="246"/>
      <c r="O21" s="246"/>
      <c r="P21" s="246"/>
      <c r="Q21" s="246"/>
      <c r="R21" s="246"/>
      <c r="S21" s="247"/>
    </row>
    <row r="22" spans="1:19" ht="24">
      <c r="A22" s="79">
        <v>1</v>
      </c>
      <c r="B22" s="15" t="s">
        <v>15</v>
      </c>
      <c r="C22" s="16">
        <v>1</v>
      </c>
      <c r="D22" s="16"/>
      <c r="E22" s="245">
        <v>1</v>
      </c>
      <c r="F22" s="246"/>
      <c r="G22" s="246"/>
      <c r="H22" s="247"/>
      <c r="I22" s="262">
        <v>2.25</v>
      </c>
      <c r="J22" s="263"/>
      <c r="K22" s="263"/>
      <c r="L22" s="264"/>
      <c r="M22" s="262">
        <f>ROUND(C22/D26*E22*I22,2)</f>
        <v>0.28000000000000003</v>
      </c>
      <c r="N22" s="263"/>
      <c r="O22" s="263"/>
      <c r="P22" s="263"/>
      <c r="Q22" s="263"/>
      <c r="R22" s="263"/>
      <c r="S22" s="264"/>
    </row>
    <row r="23" spans="1:19" ht="36">
      <c r="A23" s="79">
        <v>2</v>
      </c>
      <c r="B23" s="15" t="s">
        <v>16</v>
      </c>
      <c r="C23" s="16">
        <v>0</v>
      </c>
      <c r="D23" s="16"/>
      <c r="E23" s="245">
        <v>0</v>
      </c>
      <c r="F23" s="246"/>
      <c r="G23" s="246"/>
      <c r="H23" s="247"/>
      <c r="I23" s="262">
        <v>0</v>
      </c>
      <c r="J23" s="263"/>
      <c r="K23" s="263"/>
      <c r="L23" s="264"/>
      <c r="M23" s="262">
        <f>ROUND(C23/D26*E23*I23,2)</f>
        <v>0</v>
      </c>
      <c r="N23" s="263"/>
      <c r="O23" s="263"/>
      <c r="P23" s="263"/>
      <c r="Q23" s="263"/>
      <c r="R23" s="263"/>
      <c r="S23" s="264"/>
    </row>
    <row r="24" spans="1:19" ht="24">
      <c r="A24" s="79">
        <v>2</v>
      </c>
      <c r="B24" s="15" t="s">
        <v>17</v>
      </c>
      <c r="C24" s="16">
        <v>8</v>
      </c>
      <c r="D24" s="16"/>
      <c r="E24" s="245">
        <v>1</v>
      </c>
      <c r="F24" s="246"/>
      <c r="G24" s="246"/>
      <c r="H24" s="247"/>
      <c r="I24" s="262">
        <v>1.32</v>
      </c>
      <c r="J24" s="263"/>
      <c r="K24" s="263"/>
      <c r="L24" s="264"/>
      <c r="M24" s="265">
        <f>ROUND(C24/D26*E24*I24,2)</f>
        <v>1.32</v>
      </c>
      <c r="N24" s="266"/>
      <c r="O24" s="266"/>
      <c r="P24" s="263"/>
      <c r="Q24" s="263"/>
      <c r="R24" s="263"/>
      <c r="S24" s="264"/>
    </row>
    <row r="25" spans="1:19" ht="24">
      <c r="A25" s="18">
        <v>3</v>
      </c>
      <c r="B25" s="19" t="s">
        <v>18</v>
      </c>
      <c r="C25" s="20">
        <v>8</v>
      </c>
      <c r="D25" s="20"/>
      <c r="E25" s="245">
        <v>1</v>
      </c>
      <c r="F25" s="246"/>
      <c r="G25" s="246"/>
      <c r="H25" s="247"/>
      <c r="I25" s="262">
        <v>1</v>
      </c>
      <c r="J25" s="263"/>
      <c r="K25" s="263"/>
      <c r="L25" s="264"/>
      <c r="M25" s="265">
        <f>ROUND(C25/D26*E25*I25,2)</f>
        <v>1</v>
      </c>
      <c r="N25" s="266"/>
      <c r="O25" s="266"/>
      <c r="P25" s="263"/>
      <c r="Q25" s="263"/>
      <c r="R25" s="263"/>
      <c r="S25" s="264"/>
    </row>
    <row r="26" spans="1:19">
      <c r="A26" s="267"/>
      <c r="B26" s="269" t="s">
        <v>3</v>
      </c>
      <c r="C26" s="271"/>
      <c r="D26" s="273">
        <v>8</v>
      </c>
      <c r="E26" s="275">
        <f>SUM(E22:H25)</f>
        <v>3</v>
      </c>
      <c r="F26" s="276"/>
      <c r="G26" s="276"/>
      <c r="H26" s="277"/>
      <c r="I26" s="281"/>
      <c r="J26" s="282"/>
      <c r="K26" s="282"/>
      <c r="L26" s="283"/>
      <c r="M26" s="287" t="s">
        <v>19</v>
      </c>
      <c r="N26" s="288"/>
      <c r="O26" s="288"/>
      <c r="P26" s="291"/>
      <c r="Q26" s="78">
        <f>SUM(M22:S25)</f>
        <v>2.6</v>
      </c>
      <c r="R26" s="293" t="s">
        <v>20</v>
      </c>
      <c r="S26" s="295">
        <f>ROUND(Q26/Q27,3)</f>
        <v>0.86699999999999999</v>
      </c>
    </row>
    <row r="27" spans="1:19">
      <c r="A27" s="268"/>
      <c r="B27" s="270"/>
      <c r="C27" s="272"/>
      <c r="D27" s="274"/>
      <c r="E27" s="278"/>
      <c r="F27" s="279"/>
      <c r="G27" s="279"/>
      <c r="H27" s="280"/>
      <c r="I27" s="284"/>
      <c r="J27" s="285"/>
      <c r="K27" s="285"/>
      <c r="L27" s="286"/>
      <c r="M27" s="289"/>
      <c r="N27" s="290"/>
      <c r="O27" s="290"/>
      <c r="P27" s="292"/>
      <c r="Q27" s="21">
        <f>E26</f>
        <v>3</v>
      </c>
      <c r="R27" s="294"/>
      <c r="S27" s="296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38" t="s">
        <v>9</v>
      </c>
      <c r="B29" s="238" t="s">
        <v>21</v>
      </c>
      <c r="C29" s="253" t="s">
        <v>22</v>
      </c>
      <c r="D29" s="238" t="s">
        <v>23</v>
      </c>
      <c r="E29" s="253" t="s">
        <v>24</v>
      </c>
      <c r="F29" s="254"/>
      <c r="G29" s="255"/>
      <c r="H29" s="238" t="s">
        <v>25</v>
      </c>
      <c r="I29" s="253" t="s">
        <v>26</v>
      </c>
      <c r="J29" s="254"/>
      <c r="K29" s="255"/>
      <c r="L29" s="238" t="s">
        <v>27</v>
      </c>
      <c r="M29" s="253" t="s">
        <v>28</v>
      </c>
      <c r="N29" s="254"/>
      <c r="O29" s="254"/>
      <c r="P29" s="253" t="s">
        <v>29</v>
      </c>
      <c r="Q29" s="254"/>
      <c r="R29" s="254"/>
      <c r="S29" s="255"/>
    </row>
    <row r="30" spans="1:19">
      <c r="A30" s="239"/>
      <c r="B30" s="239"/>
      <c r="C30" s="256"/>
      <c r="D30" s="239"/>
      <c r="E30" s="256"/>
      <c r="F30" s="257"/>
      <c r="G30" s="258"/>
      <c r="H30" s="239"/>
      <c r="I30" s="256"/>
      <c r="J30" s="257"/>
      <c r="K30" s="258"/>
      <c r="L30" s="239"/>
      <c r="M30" s="256"/>
      <c r="N30" s="257"/>
      <c r="O30" s="257"/>
      <c r="P30" s="256"/>
      <c r="Q30" s="257"/>
      <c r="R30" s="257"/>
      <c r="S30" s="258"/>
    </row>
    <row r="31" spans="1:19">
      <c r="A31" s="239"/>
      <c r="B31" s="239"/>
      <c r="C31" s="256"/>
      <c r="D31" s="239"/>
      <c r="E31" s="256"/>
      <c r="F31" s="257"/>
      <c r="G31" s="258"/>
      <c r="H31" s="239"/>
      <c r="I31" s="256"/>
      <c r="J31" s="257"/>
      <c r="K31" s="258"/>
      <c r="L31" s="239"/>
      <c r="M31" s="256"/>
      <c r="N31" s="257"/>
      <c r="O31" s="257"/>
      <c r="P31" s="256"/>
      <c r="Q31" s="257"/>
      <c r="R31" s="257"/>
      <c r="S31" s="258"/>
    </row>
    <row r="32" spans="1:19">
      <c r="A32" s="239"/>
      <c r="B32" s="239"/>
      <c r="C32" s="256"/>
      <c r="D32" s="239"/>
      <c r="E32" s="256"/>
      <c r="F32" s="257"/>
      <c r="G32" s="258"/>
      <c r="H32" s="239"/>
      <c r="I32" s="256"/>
      <c r="J32" s="257"/>
      <c r="K32" s="258"/>
      <c r="L32" s="239"/>
      <c r="M32" s="256"/>
      <c r="N32" s="257"/>
      <c r="O32" s="257"/>
      <c r="P32" s="256"/>
      <c r="Q32" s="257"/>
      <c r="R32" s="257"/>
      <c r="S32" s="258"/>
    </row>
    <row r="33" spans="1:19">
      <c r="A33" s="239"/>
      <c r="B33" s="239"/>
      <c r="C33" s="256"/>
      <c r="D33" s="76"/>
      <c r="E33" s="256"/>
      <c r="F33" s="257"/>
      <c r="G33" s="258"/>
      <c r="H33" s="239"/>
      <c r="I33" s="256"/>
      <c r="J33" s="257"/>
      <c r="K33" s="258"/>
      <c r="L33" s="239"/>
      <c r="M33" s="256"/>
      <c r="N33" s="257"/>
      <c r="O33" s="257"/>
      <c r="P33" s="256" t="s">
        <v>30</v>
      </c>
      <c r="Q33" s="257"/>
      <c r="R33" s="257"/>
      <c r="S33" s="258"/>
    </row>
    <row r="34" spans="1:19" ht="24">
      <c r="A34" s="239"/>
      <c r="B34" s="239"/>
      <c r="C34" s="256"/>
      <c r="D34" s="76" t="s">
        <v>31</v>
      </c>
      <c r="E34" s="256"/>
      <c r="F34" s="257"/>
      <c r="G34" s="258"/>
      <c r="H34" s="76" t="s">
        <v>32</v>
      </c>
      <c r="I34" s="256"/>
      <c r="J34" s="257"/>
      <c r="K34" s="258"/>
      <c r="L34" s="239"/>
      <c r="M34" s="256"/>
      <c r="N34" s="257"/>
      <c r="O34" s="257"/>
      <c r="P34" s="256" t="s">
        <v>33</v>
      </c>
      <c r="Q34" s="257"/>
      <c r="R34" s="257"/>
      <c r="S34" s="258"/>
    </row>
    <row r="35" spans="1:19">
      <c r="A35" s="240"/>
      <c r="B35" s="240"/>
      <c r="C35" s="259"/>
      <c r="D35" s="77" t="s">
        <v>34</v>
      </c>
      <c r="E35" s="259"/>
      <c r="F35" s="260"/>
      <c r="G35" s="261"/>
      <c r="H35" s="77" t="s">
        <v>34</v>
      </c>
      <c r="I35" s="259"/>
      <c r="J35" s="260"/>
      <c r="K35" s="261"/>
      <c r="L35" s="240"/>
      <c r="M35" s="259"/>
      <c r="N35" s="260"/>
      <c r="O35" s="260"/>
      <c r="P35" s="259" t="s">
        <v>35</v>
      </c>
      <c r="Q35" s="260"/>
      <c r="R35" s="260"/>
      <c r="S35" s="261"/>
    </row>
    <row r="36" spans="1:19">
      <c r="A36" s="79">
        <v>1</v>
      </c>
      <c r="B36" s="79">
        <v>2</v>
      </c>
      <c r="C36" s="79">
        <v>3</v>
      </c>
      <c r="D36" s="79">
        <v>4</v>
      </c>
      <c r="E36" s="244">
        <v>5</v>
      </c>
      <c r="F36" s="244"/>
      <c r="G36" s="244"/>
      <c r="H36" s="79">
        <v>6</v>
      </c>
      <c r="I36" s="244">
        <v>7</v>
      </c>
      <c r="J36" s="244"/>
      <c r="K36" s="244"/>
      <c r="L36" s="79">
        <v>8</v>
      </c>
      <c r="M36" s="244">
        <v>9</v>
      </c>
      <c r="N36" s="244"/>
      <c r="O36" s="244"/>
      <c r="P36" s="245">
        <v>10</v>
      </c>
      <c r="Q36" s="246"/>
      <c r="R36" s="246"/>
      <c r="S36" s="247"/>
    </row>
    <row r="37" spans="1:19">
      <c r="A37" s="79">
        <v>1</v>
      </c>
      <c r="B37" s="24">
        <v>9590</v>
      </c>
      <c r="C37" s="79">
        <v>22</v>
      </c>
      <c r="D37" s="24">
        <f>ROUND(B37/C37,0)</f>
        <v>436</v>
      </c>
      <c r="E37" s="244">
        <v>40</v>
      </c>
      <c r="F37" s="244"/>
      <c r="G37" s="244"/>
      <c r="H37" s="25">
        <f>ROUND(D37/E37*100,0)</f>
        <v>1090</v>
      </c>
      <c r="I37" s="248">
        <f>D26</f>
        <v>8</v>
      </c>
      <c r="J37" s="248"/>
      <c r="K37" s="248"/>
      <c r="L37" s="79">
        <f>E26</f>
        <v>3</v>
      </c>
      <c r="M37" s="249">
        <f>S26</f>
        <v>0.86699999999999999</v>
      </c>
      <c r="N37" s="249"/>
      <c r="O37" s="249"/>
      <c r="P37" s="250">
        <f>ROUND(H37*I37*L37*M37,0)</f>
        <v>22681</v>
      </c>
      <c r="Q37" s="251"/>
      <c r="R37" s="251"/>
      <c r="S37" s="252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38" t="s">
        <v>9</v>
      </c>
      <c r="B39" s="238" t="s">
        <v>36</v>
      </c>
      <c r="C39" s="238" t="s">
        <v>37</v>
      </c>
      <c r="D39" s="238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39"/>
      <c r="B40" s="239"/>
      <c r="C40" s="239"/>
      <c r="D40" s="239"/>
      <c r="E40" s="26"/>
      <c r="F40" s="26"/>
      <c r="G40" s="241" t="s">
        <v>133</v>
      </c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</row>
    <row r="41" spans="1:19">
      <c r="A41" s="239"/>
      <c r="B41" s="239"/>
      <c r="C41" s="239"/>
      <c r="D41" s="239"/>
      <c r="E41" s="26"/>
      <c r="F41" s="26"/>
      <c r="G41" s="241"/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  <c r="S41" s="241"/>
    </row>
    <row r="42" spans="1:19" ht="15">
      <c r="A42" s="239"/>
      <c r="B42" s="239"/>
      <c r="C42" s="239"/>
      <c r="D42" s="239"/>
      <c r="E42" s="23"/>
      <c r="F42" s="242" t="s">
        <v>39</v>
      </c>
      <c r="G42" s="242"/>
      <c r="H42" s="51">
        <v>4.508</v>
      </c>
      <c r="I42" s="27"/>
      <c r="J42" s="243">
        <f>ROUND(SUM(1*3.267),3)</f>
        <v>3.2669999999999999</v>
      </c>
      <c r="K42" s="243"/>
      <c r="L42" s="28"/>
      <c r="M42" s="23"/>
      <c r="N42" s="23"/>
      <c r="O42" s="23"/>
      <c r="P42" s="23"/>
      <c r="Q42" s="23"/>
      <c r="R42" s="23"/>
      <c r="S42" s="23"/>
    </row>
    <row r="43" spans="1:19">
      <c r="A43" s="239"/>
      <c r="B43" s="239"/>
      <c r="C43" s="239"/>
      <c r="D43" s="76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0"/>
      <c r="B44" s="240"/>
      <c r="C44" s="240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79">
        <v>1</v>
      </c>
      <c r="B45" s="79">
        <v>2</v>
      </c>
      <c r="C45" s="79">
        <v>3</v>
      </c>
      <c r="D45" s="79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79">
        <v>1</v>
      </c>
      <c r="B46" s="25">
        <f>P37</f>
        <v>22681</v>
      </c>
      <c r="C46" s="79">
        <v>10</v>
      </c>
      <c r="D46" s="31">
        <f>ROUND(B46*C46/100+B46,0)</f>
        <v>24949</v>
      </c>
      <c r="E46" s="32" t="s">
        <v>41</v>
      </c>
      <c r="F46" s="52">
        <f>H42</f>
        <v>4.508</v>
      </c>
      <c r="G46" s="30" t="s">
        <v>20</v>
      </c>
      <c r="H46" s="237">
        <f>ROUND(F46*D46,2)</f>
        <v>112470.09</v>
      </c>
      <c r="I46" s="237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8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8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34" t="s">
        <v>42</v>
      </c>
      <c r="B50" s="234"/>
      <c r="C50" s="234"/>
      <c r="D50" s="234"/>
      <c r="E50" s="234"/>
      <c r="F50" s="234"/>
      <c r="G50" s="234"/>
      <c r="H50" s="234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34" t="s">
        <v>43</v>
      </c>
      <c r="B51" s="234"/>
      <c r="C51" s="234"/>
      <c r="D51" s="234"/>
      <c r="E51" s="234"/>
      <c r="F51" s="234"/>
      <c r="G51" s="234"/>
      <c r="H51" s="234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34" t="s">
        <v>44</v>
      </c>
      <c r="B52" s="234"/>
      <c r="C52" s="234"/>
      <c r="D52" s="234"/>
      <c r="E52" s="234"/>
      <c r="F52" s="234"/>
      <c r="G52" s="234"/>
      <c r="H52" s="234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34" t="s">
        <v>45</v>
      </c>
      <c r="B53" s="234"/>
      <c r="C53" s="234"/>
      <c r="D53" s="234"/>
      <c r="E53" s="234"/>
      <c r="F53" s="234"/>
      <c r="G53" s="234"/>
      <c r="H53" s="234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32" t="s">
        <v>46</v>
      </c>
      <c r="B54" s="232"/>
      <c r="C54" s="232"/>
      <c r="D54" s="232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32" t="s">
        <v>47</v>
      </c>
      <c r="B55" s="232"/>
      <c r="C55" s="232"/>
      <c r="D55" s="232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33"/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35" t="s">
        <v>48</v>
      </c>
      <c r="B58" s="235"/>
      <c r="C58" s="235"/>
      <c r="D58" s="235"/>
      <c r="E58" s="235"/>
      <c r="F58" s="23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81"/>
      <c r="B59" s="81"/>
      <c r="C59" s="81"/>
      <c r="D59" s="81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36" t="s">
        <v>49</v>
      </c>
      <c r="B60" s="236"/>
      <c r="C60" s="236"/>
      <c r="D60" s="236"/>
      <c r="E60" s="236"/>
      <c r="F60" s="236"/>
      <c r="G60" s="23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99" t="s">
        <v>102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19" ht="15.75">
      <c r="A3" s="300" t="s">
        <v>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301" t="s">
        <v>5</v>
      </c>
      <c r="C5" s="301"/>
      <c r="D5" s="301"/>
      <c r="E5" s="301"/>
      <c r="F5" s="301"/>
      <c r="G5" s="302" t="s">
        <v>65</v>
      </c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01" t="s">
        <v>6</v>
      </c>
      <c r="C7" s="301"/>
      <c r="D7" s="301"/>
      <c r="E7" s="301"/>
      <c r="F7" s="301"/>
      <c r="G7" s="303" t="s">
        <v>66</v>
      </c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297" t="e">
        <f>'Сводная ПИР новая'!#REF!</f>
        <v>#REF!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98" t="s">
        <v>8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</row>
    <row r="13" spans="1:19">
      <c r="A13" s="298" t="s">
        <v>50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38" t="s">
        <v>9</v>
      </c>
      <c r="B15" s="238" t="s">
        <v>10</v>
      </c>
      <c r="C15" s="238"/>
      <c r="D15" s="253" t="s">
        <v>11</v>
      </c>
      <c r="E15" s="253" t="s">
        <v>12</v>
      </c>
      <c r="F15" s="254"/>
      <c r="G15" s="254"/>
      <c r="H15" s="255"/>
      <c r="I15" s="253" t="s">
        <v>13</v>
      </c>
      <c r="J15" s="254"/>
      <c r="K15" s="254"/>
      <c r="L15" s="255"/>
      <c r="M15" s="253" t="s">
        <v>14</v>
      </c>
      <c r="N15" s="254"/>
      <c r="O15" s="254"/>
      <c r="P15" s="254"/>
      <c r="Q15" s="254"/>
      <c r="R15" s="254"/>
      <c r="S15" s="255"/>
    </row>
    <row r="16" spans="1:19">
      <c r="A16" s="239"/>
      <c r="B16" s="239"/>
      <c r="C16" s="239"/>
      <c r="D16" s="256"/>
      <c r="E16" s="256"/>
      <c r="F16" s="257"/>
      <c r="G16" s="257"/>
      <c r="H16" s="258"/>
      <c r="I16" s="256"/>
      <c r="J16" s="257"/>
      <c r="K16" s="257"/>
      <c r="L16" s="258"/>
      <c r="M16" s="256"/>
      <c r="N16" s="257"/>
      <c r="O16" s="257"/>
      <c r="P16" s="257"/>
      <c r="Q16" s="257"/>
      <c r="R16" s="257"/>
      <c r="S16" s="258"/>
    </row>
    <row r="17" spans="1:19">
      <c r="A17" s="239"/>
      <c r="B17" s="239"/>
      <c r="C17" s="239"/>
      <c r="D17" s="256"/>
      <c r="E17" s="256"/>
      <c r="F17" s="257"/>
      <c r="G17" s="257"/>
      <c r="H17" s="258"/>
      <c r="I17" s="256"/>
      <c r="J17" s="257"/>
      <c r="K17" s="257"/>
      <c r="L17" s="258"/>
      <c r="M17" s="256"/>
      <c r="N17" s="257"/>
      <c r="O17" s="257"/>
      <c r="P17" s="257"/>
      <c r="Q17" s="257"/>
      <c r="R17" s="257"/>
      <c r="S17" s="258"/>
    </row>
    <row r="18" spans="1:19">
      <c r="A18" s="239"/>
      <c r="B18" s="239"/>
      <c r="C18" s="239"/>
      <c r="D18" s="256"/>
      <c r="E18" s="256"/>
      <c r="F18" s="257"/>
      <c r="G18" s="257"/>
      <c r="H18" s="258"/>
      <c r="I18" s="256"/>
      <c r="J18" s="257"/>
      <c r="K18" s="257"/>
      <c r="L18" s="258"/>
      <c r="M18" s="256"/>
      <c r="N18" s="257"/>
      <c r="O18" s="257"/>
      <c r="P18" s="257"/>
      <c r="Q18" s="257"/>
      <c r="R18" s="257"/>
      <c r="S18" s="258"/>
    </row>
    <row r="19" spans="1:19">
      <c r="A19" s="239"/>
      <c r="B19" s="239"/>
      <c r="C19" s="239"/>
      <c r="D19" s="256"/>
      <c r="E19" s="256"/>
      <c r="F19" s="257"/>
      <c r="G19" s="257"/>
      <c r="H19" s="258"/>
      <c r="I19" s="256"/>
      <c r="J19" s="257"/>
      <c r="K19" s="257"/>
      <c r="L19" s="258"/>
      <c r="M19" s="256"/>
      <c r="N19" s="257"/>
      <c r="O19" s="257"/>
      <c r="P19" s="257"/>
      <c r="Q19" s="257"/>
      <c r="R19" s="257"/>
      <c r="S19" s="258"/>
    </row>
    <row r="20" spans="1:19">
      <c r="A20" s="240"/>
      <c r="B20" s="240"/>
      <c r="C20" s="240"/>
      <c r="D20" s="259"/>
      <c r="E20" s="259"/>
      <c r="F20" s="260"/>
      <c r="G20" s="260"/>
      <c r="H20" s="261"/>
      <c r="I20" s="259"/>
      <c r="J20" s="260"/>
      <c r="K20" s="260"/>
      <c r="L20" s="261"/>
      <c r="M20" s="259"/>
      <c r="N20" s="260"/>
      <c r="O20" s="260"/>
      <c r="P20" s="260"/>
      <c r="Q20" s="260"/>
      <c r="R20" s="260"/>
      <c r="S20" s="261"/>
    </row>
    <row r="21" spans="1:19">
      <c r="A21" s="14">
        <v>1</v>
      </c>
      <c r="B21" s="14">
        <v>2</v>
      </c>
      <c r="C21" s="14">
        <v>3</v>
      </c>
      <c r="D21" s="14">
        <v>4</v>
      </c>
      <c r="E21" s="245">
        <v>5</v>
      </c>
      <c r="F21" s="246"/>
      <c r="G21" s="246"/>
      <c r="H21" s="247"/>
      <c r="I21" s="245">
        <v>6</v>
      </c>
      <c r="J21" s="246"/>
      <c r="K21" s="246"/>
      <c r="L21" s="247"/>
      <c r="M21" s="245">
        <v>7</v>
      </c>
      <c r="N21" s="246"/>
      <c r="O21" s="246"/>
      <c r="P21" s="246"/>
      <c r="Q21" s="246"/>
      <c r="R21" s="246"/>
      <c r="S21" s="247"/>
    </row>
    <row r="22" spans="1:19" ht="24">
      <c r="A22" s="14">
        <v>1</v>
      </c>
      <c r="B22" s="15" t="s">
        <v>15</v>
      </c>
      <c r="C22" s="16">
        <v>1</v>
      </c>
      <c r="D22" s="16"/>
      <c r="E22" s="245">
        <v>1</v>
      </c>
      <c r="F22" s="246"/>
      <c r="G22" s="246"/>
      <c r="H22" s="247"/>
      <c r="I22" s="262">
        <v>2.25</v>
      </c>
      <c r="J22" s="263"/>
      <c r="K22" s="263"/>
      <c r="L22" s="264"/>
      <c r="M22" s="262">
        <f>ROUND(C22/D26*E22*I22,2)</f>
        <v>0.28000000000000003</v>
      </c>
      <c r="N22" s="263"/>
      <c r="O22" s="263"/>
      <c r="P22" s="263"/>
      <c r="Q22" s="263"/>
      <c r="R22" s="263"/>
      <c r="S22" s="264"/>
    </row>
    <row r="23" spans="1:19" ht="36">
      <c r="A23" s="14">
        <v>2</v>
      </c>
      <c r="B23" s="15" t="s">
        <v>16</v>
      </c>
      <c r="C23" s="16">
        <v>0</v>
      </c>
      <c r="D23" s="16"/>
      <c r="E23" s="245">
        <v>0</v>
      </c>
      <c r="F23" s="246"/>
      <c r="G23" s="246"/>
      <c r="H23" s="247"/>
      <c r="I23" s="262">
        <v>0</v>
      </c>
      <c r="J23" s="263"/>
      <c r="K23" s="263"/>
      <c r="L23" s="264"/>
      <c r="M23" s="262">
        <f>ROUND(C23/D26*E23*I23,2)</f>
        <v>0</v>
      </c>
      <c r="N23" s="263"/>
      <c r="O23" s="263"/>
      <c r="P23" s="263"/>
      <c r="Q23" s="263"/>
      <c r="R23" s="263"/>
      <c r="S23" s="264"/>
    </row>
    <row r="24" spans="1:19" ht="24">
      <c r="A24" s="14">
        <v>2</v>
      </c>
      <c r="B24" s="15" t="s">
        <v>17</v>
      </c>
      <c r="C24" s="16">
        <v>8</v>
      </c>
      <c r="D24" s="16"/>
      <c r="E24" s="245">
        <v>1</v>
      </c>
      <c r="F24" s="246"/>
      <c r="G24" s="246"/>
      <c r="H24" s="247"/>
      <c r="I24" s="262">
        <v>1.32</v>
      </c>
      <c r="J24" s="263"/>
      <c r="K24" s="263"/>
      <c r="L24" s="264"/>
      <c r="M24" s="265">
        <f>ROUND(C24/D26*E24*I24,2)</f>
        <v>1.32</v>
      </c>
      <c r="N24" s="266"/>
      <c r="O24" s="266"/>
      <c r="P24" s="263"/>
      <c r="Q24" s="263"/>
      <c r="R24" s="263"/>
      <c r="S24" s="264"/>
    </row>
    <row r="25" spans="1:19" ht="24">
      <c r="A25" s="18">
        <v>3</v>
      </c>
      <c r="B25" s="19" t="s">
        <v>18</v>
      </c>
      <c r="C25" s="20">
        <v>8</v>
      </c>
      <c r="D25" s="20"/>
      <c r="E25" s="245">
        <v>1</v>
      </c>
      <c r="F25" s="246"/>
      <c r="G25" s="246"/>
      <c r="H25" s="247"/>
      <c r="I25" s="262">
        <v>1</v>
      </c>
      <c r="J25" s="263"/>
      <c r="K25" s="263"/>
      <c r="L25" s="264"/>
      <c r="M25" s="265">
        <f>ROUND(C25/D26*E25*I25,2)</f>
        <v>1</v>
      </c>
      <c r="N25" s="266"/>
      <c r="O25" s="266"/>
      <c r="P25" s="263"/>
      <c r="Q25" s="263"/>
      <c r="R25" s="263"/>
      <c r="S25" s="264"/>
    </row>
    <row r="26" spans="1:19">
      <c r="A26" s="267"/>
      <c r="B26" s="269" t="s">
        <v>3</v>
      </c>
      <c r="C26" s="271"/>
      <c r="D26" s="273">
        <v>8</v>
      </c>
      <c r="E26" s="275">
        <f>SUM(E22:H25)</f>
        <v>3</v>
      </c>
      <c r="F26" s="276"/>
      <c r="G26" s="276"/>
      <c r="H26" s="277"/>
      <c r="I26" s="281"/>
      <c r="J26" s="282"/>
      <c r="K26" s="282"/>
      <c r="L26" s="283"/>
      <c r="M26" s="287" t="s">
        <v>19</v>
      </c>
      <c r="N26" s="288"/>
      <c r="O26" s="288"/>
      <c r="P26" s="291"/>
      <c r="Q26" s="17">
        <f>SUM(M22:S25)</f>
        <v>2.6</v>
      </c>
      <c r="R26" s="293" t="s">
        <v>20</v>
      </c>
      <c r="S26" s="295">
        <f>ROUND(Q26/Q27,3)</f>
        <v>0.86699999999999999</v>
      </c>
    </row>
    <row r="27" spans="1:19">
      <c r="A27" s="268"/>
      <c r="B27" s="270"/>
      <c r="C27" s="272"/>
      <c r="D27" s="274"/>
      <c r="E27" s="278"/>
      <c r="F27" s="279"/>
      <c r="G27" s="279"/>
      <c r="H27" s="280"/>
      <c r="I27" s="284"/>
      <c r="J27" s="285"/>
      <c r="K27" s="285"/>
      <c r="L27" s="286"/>
      <c r="M27" s="289"/>
      <c r="N27" s="290"/>
      <c r="O27" s="290"/>
      <c r="P27" s="292"/>
      <c r="Q27" s="21">
        <f>E26</f>
        <v>3</v>
      </c>
      <c r="R27" s="294"/>
      <c r="S27" s="296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38" t="s">
        <v>9</v>
      </c>
      <c r="B29" s="238" t="s">
        <v>21</v>
      </c>
      <c r="C29" s="253" t="s">
        <v>22</v>
      </c>
      <c r="D29" s="238" t="s">
        <v>23</v>
      </c>
      <c r="E29" s="253" t="s">
        <v>24</v>
      </c>
      <c r="F29" s="254"/>
      <c r="G29" s="255"/>
      <c r="H29" s="238" t="s">
        <v>25</v>
      </c>
      <c r="I29" s="253" t="s">
        <v>26</v>
      </c>
      <c r="J29" s="254"/>
      <c r="K29" s="255"/>
      <c r="L29" s="238" t="s">
        <v>27</v>
      </c>
      <c r="M29" s="253" t="s">
        <v>28</v>
      </c>
      <c r="N29" s="254"/>
      <c r="O29" s="254"/>
      <c r="P29" s="253" t="s">
        <v>29</v>
      </c>
      <c r="Q29" s="254"/>
      <c r="R29" s="254"/>
      <c r="S29" s="255"/>
    </row>
    <row r="30" spans="1:19">
      <c r="A30" s="239"/>
      <c r="B30" s="239"/>
      <c r="C30" s="256"/>
      <c r="D30" s="239"/>
      <c r="E30" s="256"/>
      <c r="F30" s="257"/>
      <c r="G30" s="258"/>
      <c r="H30" s="239"/>
      <c r="I30" s="256"/>
      <c r="J30" s="257"/>
      <c r="K30" s="258"/>
      <c r="L30" s="239"/>
      <c r="M30" s="256"/>
      <c r="N30" s="257"/>
      <c r="O30" s="257"/>
      <c r="P30" s="256"/>
      <c r="Q30" s="257"/>
      <c r="R30" s="257"/>
      <c r="S30" s="258"/>
    </row>
    <row r="31" spans="1:19">
      <c r="A31" s="239"/>
      <c r="B31" s="239"/>
      <c r="C31" s="256"/>
      <c r="D31" s="239"/>
      <c r="E31" s="256"/>
      <c r="F31" s="257"/>
      <c r="G31" s="258"/>
      <c r="H31" s="239"/>
      <c r="I31" s="256"/>
      <c r="J31" s="257"/>
      <c r="K31" s="258"/>
      <c r="L31" s="239"/>
      <c r="M31" s="256"/>
      <c r="N31" s="257"/>
      <c r="O31" s="257"/>
      <c r="P31" s="256"/>
      <c r="Q31" s="257"/>
      <c r="R31" s="257"/>
      <c r="S31" s="258"/>
    </row>
    <row r="32" spans="1:19">
      <c r="A32" s="239"/>
      <c r="B32" s="239"/>
      <c r="C32" s="256"/>
      <c r="D32" s="239"/>
      <c r="E32" s="256"/>
      <c r="F32" s="257"/>
      <c r="G32" s="258"/>
      <c r="H32" s="239"/>
      <c r="I32" s="256"/>
      <c r="J32" s="257"/>
      <c r="K32" s="258"/>
      <c r="L32" s="239"/>
      <c r="M32" s="256"/>
      <c r="N32" s="257"/>
      <c r="O32" s="257"/>
      <c r="P32" s="256"/>
      <c r="Q32" s="257"/>
      <c r="R32" s="257"/>
      <c r="S32" s="258"/>
    </row>
    <row r="33" spans="1:19">
      <c r="A33" s="239"/>
      <c r="B33" s="239"/>
      <c r="C33" s="256"/>
      <c r="D33" s="12"/>
      <c r="E33" s="256"/>
      <c r="F33" s="257"/>
      <c r="G33" s="258"/>
      <c r="H33" s="239"/>
      <c r="I33" s="256"/>
      <c r="J33" s="257"/>
      <c r="K33" s="258"/>
      <c r="L33" s="239"/>
      <c r="M33" s="256"/>
      <c r="N33" s="257"/>
      <c r="O33" s="257"/>
      <c r="P33" s="256" t="s">
        <v>30</v>
      </c>
      <c r="Q33" s="257"/>
      <c r="R33" s="257"/>
      <c r="S33" s="258"/>
    </row>
    <row r="34" spans="1:19" ht="24">
      <c r="A34" s="239"/>
      <c r="B34" s="239"/>
      <c r="C34" s="256"/>
      <c r="D34" s="12" t="s">
        <v>31</v>
      </c>
      <c r="E34" s="256"/>
      <c r="F34" s="257"/>
      <c r="G34" s="258"/>
      <c r="H34" s="12" t="s">
        <v>32</v>
      </c>
      <c r="I34" s="256"/>
      <c r="J34" s="257"/>
      <c r="K34" s="258"/>
      <c r="L34" s="239"/>
      <c r="M34" s="256"/>
      <c r="N34" s="257"/>
      <c r="O34" s="257"/>
      <c r="P34" s="256" t="s">
        <v>33</v>
      </c>
      <c r="Q34" s="257"/>
      <c r="R34" s="257"/>
      <c r="S34" s="258"/>
    </row>
    <row r="35" spans="1:19">
      <c r="A35" s="240"/>
      <c r="B35" s="240"/>
      <c r="C35" s="259"/>
      <c r="D35" s="13" t="s">
        <v>34</v>
      </c>
      <c r="E35" s="259"/>
      <c r="F35" s="260"/>
      <c r="G35" s="261"/>
      <c r="H35" s="13" t="s">
        <v>34</v>
      </c>
      <c r="I35" s="259"/>
      <c r="J35" s="260"/>
      <c r="K35" s="261"/>
      <c r="L35" s="240"/>
      <c r="M35" s="259"/>
      <c r="N35" s="260"/>
      <c r="O35" s="260"/>
      <c r="P35" s="259" t="s">
        <v>35</v>
      </c>
      <c r="Q35" s="260"/>
      <c r="R35" s="260"/>
      <c r="S35" s="261"/>
    </row>
    <row r="36" spans="1:19">
      <c r="A36" s="14">
        <v>1</v>
      </c>
      <c r="B36" s="14">
        <v>2</v>
      </c>
      <c r="C36" s="14">
        <v>3</v>
      </c>
      <c r="D36" s="14">
        <v>4</v>
      </c>
      <c r="E36" s="244">
        <v>5</v>
      </c>
      <c r="F36" s="244"/>
      <c r="G36" s="244"/>
      <c r="H36" s="14">
        <v>6</v>
      </c>
      <c r="I36" s="244">
        <v>7</v>
      </c>
      <c r="J36" s="244"/>
      <c r="K36" s="244"/>
      <c r="L36" s="14">
        <v>8</v>
      </c>
      <c r="M36" s="244">
        <v>9</v>
      </c>
      <c r="N36" s="244"/>
      <c r="O36" s="244"/>
      <c r="P36" s="245">
        <v>10</v>
      </c>
      <c r="Q36" s="246"/>
      <c r="R36" s="246"/>
      <c r="S36" s="247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244">
        <v>40</v>
      </c>
      <c r="F37" s="244"/>
      <c r="G37" s="244"/>
      <c r="H37" s="25">
        <f>ROUND(D37/E37*100,0)</f>
        <v>1090</v>
      </c>
      <c r="I37" s="248">
        <f>D26</f>
        <v>8</v>
      </c>
      <c r="J37" s="248"/>
      <c r="K37" s="248"/>
      <c r="L37" s="14">
        <f>E26</f>
        <v>3</v>
      </c>
      <c r="M37" s="249">
        <f>S26</f>
        <v>0.86699999999999999</v>
      </c>
      <c r="N37" s="249"/>
      <c r="O37" s="249"/>
      <c r="P37" s="250">
        <f>ROUND(H37*I37*L37*M37,0)</f>
        <v>22681</v>
      </c>
      <c r="Q37" s="251"/>
      <c r="R37" s="251"/>
      <c r="S37" s="252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38" t="s">
        <v>9</v>
      </c>
      <c r="B39" s="238" t="s">
        <v>36</v>
      </c>
      <c r="C39" s="238" t="s">
        <v>37</v>
      </c>
      <c r="D39" s="238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39"/>
      <c r="B40" s="239"/>
      <c r="C40" s="239"/>
      <c r="D40" s="239"/>
      <c r="E40" s="26"/>
      <c r="F40" s="26"/>
      <c r="G40" s="241" t="s">
        <v>51</v>
      </c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</row>
    <row r="41" spans="1:19">
      <c r="A41" s="239"/>
      <c r="B41" s="239"/>
      <c r="C41" s="239"/>
      <c r="D41" s="239"/>
      <c r="E41" s="26"/>
      <c r="F41" s="26"/>
      <c r="G41" s="241"/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  <c r="S41" s="241"/>
    </row>
    <row r="42" spans="1:19" ht="15">
      <c r="A42" s="239"/>
      <c r="B42" s="239"/>
      <c r="C42" s="239"/>
      <c r="D42" s="239"/>
      <c r="E42" s="23"/>
      <c r="F42" s="242" t="s">
        <v>39</v>
      </c>
      <c r="G42" s="242"/>
      <c r="H42" s="51">
        <v>4.226</v>
      </c>
      <c r="I42" s="27"/>
      <c r="J42" s="243">
        <f>ROUND(SUM(1*3.267),3)</f>
        <v>3.2669999999999999</v>
      </c>
      <c r="K42" s="243"/>
      <c r="L42" s="28"/>
      <c r="M42" s="23"/>
      <c r="N42" s="23"/>
      <c r="O42" s="23"/>
      <c r="P42" s="23"/>
      <c r="Q42" s="23"/>
      <c r="R42" s="23"/>
      <c r="S42" s="23"/>
    </row>
    <row r="43" spans="1:19">
      <c r="A43" s="239"/>
      <c r="B43" s="239"/>
      <c r="C43" s="239"/>
      <c r="D43" s="12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0"/>
      <c r="B44" s="240"/>
      <c r="C44" s="240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41</v>
      </c>
      <c r="F46" s="52">
        <f>H42</f>
        <v>4.226</v>
      </c>
      <c r="G46" s="30" t="s">
        <v>20</v>
      </c>
      <c r="H46" s="237">
        <f>ROUND(F46*D46,2)</f>
        <v>105434.47</v>
      </c>
      <c r="I46" s="237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34" t="s">
        <v>42</v>
      </c>
      <c r="B50" s="234"/>
      <c r="C50" s="234"/>
      <c r="D50" s="234"/>
      <c r="E50" s="234"/>
      <c r="F50" s="234"/>
      <c r="G50" s="234"/>
      <c r="H50" s="234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34" t="s">
        <v>43</v>
      </c>
      <c r="B51" s="234"/>
      <c r="C51" s="234"/>
      <c r="D51" s="234"/>
      <c r="E51" s="234"/>
      <c r="F51" s="234"/>
      <c r="G51" s="234"/>
      <c r="H51" s="234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34" t="s">
        <v>44</v>
      </c>
      <c r="B52" s="234"/>
      <c r="C52" s="234"/>
      <c r="D52" s="234"/>
      <c r="E52" s="234"/>
      <c r="F52" s="234"/>
      <c r="G52" s="234"/>
      <c r="H52" s="234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34" t="s">
        <v>45</v>
      </c>
      <c r="B53" s="234"/>
      <c r="C53" s="234"/>
      <c r="D53" s="234"/>
      <c r="E53" s="234"/>
      <c r="F53" s="234"/>
      <c r="G53" s="234"/>
      <c r="H53" s="234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32" t="s">
        <v>46</v>
      </c>
      <c r="B54" s="232"/>
      <c r="C54" s="232"/>
      <c r="D54" s="232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32" t="s">
        <v>47</v>
      </c>
      <c r="B55" s="232"/>
      <c r="C55" s="232"/>
      <c r="D55" s="232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33"/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35" t="s">
        <v>48</v>
      </c>
      <c r="B58" s="235"/>
      <c r="C58" s="235"/>
      <c r="D58" s="235"/>
      <c r="E58" s="235"/>
      <c r="F58" s="23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36" t="s">
        <v>49</v>
      </c>
      <c r="B60" s="236"/>
      <c r="C60" s="236"/>
      <c r="D60" s="236"/>
      <c r="E60" s="236"/>
      <c r="F60" s="236"/>
      <c r="G60" s="23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K629"/>
  <sheetViews>
    <sheetView view="pageBreakPreview" zoomScale="85" zoomScaleSheetLayoutView="85" workbookViewId="0">
      <selection activeCell="C21" sqref="C21"/>
    </sheetView>
  </sheetViews>
  <sheetFormatPr defaultColWidth="9" defaultRowHeight="12.75"/>
  <cols>
    <col min="1" max="1" width="4.28515625" style="162" customWidth="1"/>
    <col min="2" max="2" width="17.7109375" style="162" customWidth="1"/>
    <col min="3" max="3" width="50" style="162" customWidth="1"/>
    <col min="4" max="5" width="12.140625" style="162" customWidth="1"/>
    <col min="6" max="6" width="11.42578125" style="162" customWidth="1"/>
    <col min="7" max="227" width="9" style="162"/>
    <col min="228" max="228" width="5.42578125" style="162" customWidth="1"/>
    <col min="229" max="229" width="17" style="162" customWidth="1"/>
    <col min="230" max="230" width="51.28515625" style="162" customWidth="1"/>
    <col min="231" max="231" width="13.140625" style="162" customWidth="1"/>
    <col min="232" max="232" width="12.140625" style="162" customWidth="1"/>
    <col min="233" max="233" width="9" style="162" hidden="1" customWidth="1"/>
    <col min="234" max="234" width="11.85546875" style="162" customWidth="1"/>
    <col min="235" max="235" width="12.140625" style="162" customWidth="1"/>
    <col min="236" max="236" width="8.7109375" style="162" customWidth="1"/>
    <col min="237" max="237" width="5.5703125" style="162" customWidth="1"/>
    <col min="238" max="238" width="4.140625" style="162" customWidth="1"/>
    <col min="239" max="483" width="9" style="162"/>
    <col min="484" max="484" width="5.42578125" style="162" customWidth="1"/>
    <col min="485" max="485" width="17" style="162" customWidth="1"/>
    <col min="486" max="486" width="51.28515625" style="162" customWidth="1"/>
    <col min="487" max="487" width="13.140625" style="162" customWidth="1"/>
    <col min="488" max="488" width="12.140625" style="162" customWidth="1"/>
    <col min="489" max="489" width="9" style="162" hidden="1" customWidth="1"/>
    <col min="490" max="490" width="11.85546875" style="162" customWidth="1"/>
    <col min="491" max="491" width="12.140625" style="162" customWidth="1"/>
    <col min="492" max="492" width="8.7109375" style="162" customWidth="1"/>
    <col min="493" max="493" width="5.5703125" style="162" customWidth="1"/>
    <col min="494" max="494" width="4.140625" style="162" customWidth="1"/>
    <col min="495" max="739" width="9" style="162"/>
    <col min="740" max="740" width="5.42578125" style="162" customWidth="1"/>
    <col min="741" max="741" width="17" style="162" customWidth="1"/>
    <col min="742" max="742" width="51.28515625" style="162" customWidth="1"/>
    <col min="743" max="743" width="13.140625" style="162" customWidth="1"/>
    <col min="744" max="744" width="12.140625" style="162" customWidth="1"/>
    <col min="745" max="745" width="9" style="162" hidden="1" customWidth="1"/>
    <col min="746" max="746" width="11.85546875" style="162" customWidth="1"/>
    <col min="747" max="747" width="12.140625" style="162" customWidth="1"/>
    <col min="748" max="748" width="8.7109375" style="162" customWidth="1"/>
    <col min="749" max="749" width="5.5703125" style="162" customWidth="1"/>
    <col min="750" max="750" width="4.140625" style="162" customWidth="1"/>
    <col min="751" max="995" width="9" style="162"/>
    <col min="996" max="996" width="5.42578125" style="162" customWidth="1"/>
    <col min="997" max="997" width="17" style="162" customWidth="1"/>
    <col min="998" max="998" width="51.28515625" style="162" customWidth="1"/>
    <col min="999" max="999" width="13.140625" style="162" customWidth="1"/>
    <col min="1000" max="1000" width="12.140625" style="162" customWidth="1"/>
    <col min="1001" max="1001" width="9" style="162" hidden="1" customWidth="1"/>
    <col min="1002" max="1002" width="11.85546875" style="162" customWidth="1"/>
    <col min="1003" max="1003" width="12.140625" style="162" customWidth="1"/>
    <col min="1004" max="1004" width="8.7109375" style="162" customWidth="1"/>
    <col min="1005" max="1005" width="5.5703125" style="162" customWidth="1"/>
    <col min="1006" max="1006" width="4.140625" style="162" customWidth="1"/>
    <col min="1007" max="1251" width="9" style="162"/>
    <col min="1252" max="1252" width="5.42578125" style="162" customWidth="1"/>
    <col min="1253" max="1253" width="17" style="162" customWidth="1"/>
    <col min="1254" max="1254" width="51.28515625" style="162" customWidth="1"/>
    <col min="1255" max="1255" width="13.140625" style="162" customWidth="1"/>
    <col min="1256" max="1256" width="12.140625" style="162" customWidth="1"/>
    <col min="1257" max="1257" width="9" style="162" hidden="1" customWidth="1"/>
    <col min="1258" max="1258" width="11.85546875" style="162" customWidth="1"/>
    <col min="1259" max="1259" width="12.140625" style="162" customWidth="1"/>
    <col min="1260" max="1260" width="8.7109375" style="162" customWidth="1"/>
    <col min="1261" max="1261" width="5.5703125" style="162" customWidth="1"/>
    <col min="1262" max="1262" width="4.140625" style="162" customWidth="1"/>
    <col min="1263" max="1507" width="9" style="162"/>
    <col min="1508" max="1508" width="5.42578125" style="162" customWidth="1"/>
    <col min="1509" max="1509" width="17" style="162" customWidth="1"/>
    <col min="1510" max="1510" width="51.28515625" style="162" customWidth="1"/>
    <col min="1511" max="1511" width="13.140625" style="162" customWidth="1"/>
    <col min="1512" max="1512" width="12.140625" style="162" customWidth="1"/>
    <col min="1513" max="1513" width="9" style="162" hidden="1" customWidth="1"/>
    <col min="1514" max="1514" width="11.85546875" style="162" customWidth="1"/>
    <col min="1515" max="1515" width="12.140625" style="162" customWidth="1"/>
    <col min="1516" max="1516" width="8.7109375" style="162" customWidth="1"/>
    <col min="1517" max="1517" width="5.5703125" style="162" customWidth="1"/>
    <col min="1518" max="1518" width="4.140625" style="162" customWidth="1"/>
    <col min="1519" max="1763" width="9" style="162"/>
    <col min="1764" max="1764" width="5.42578125" style="162" customWidth="1"/>
    <col min="1765" max="1765" width="17" style="162" customWidth="1"/>
    <col min="1766" max="1766" width="51.28515625" style="162" customWidth="1"/>
    <col min="1767" max="1767" width="13.140625" style="162" customWidth="1"/>
    <col min="1768" max="1768" width="12.140625" style="162" customWidth="1"/>
    <col min="1769" max="1769" width="9" style="162" hidden="1" customWidth="1"/>
    <col min="1770" max="1770" width="11.85546875" style="162" customWidth="1"/>
    <col min="1771" max="1771" width="12.140625" style="162" customWidth="1"/>
    <col min="1772" max="1772" width="8.7109375" style="162" customWidth="1"/>
    <col min="1773" max="1773" width="5.5703125" style="162" customWidth="1"/>
    <col min="1774" max="1774" width="4.140625" style="162" customWidth="1"/>
    <col min="1775" max="2019" width="9" style="162"/>
    <col min="2020" max="2020" width="5.42578125" style="162" customWidth="1"/>
    <col min="2021" max="2021" width="17" style="162" customWidth="1"/>
    <col min="2022" max="2022" width="51.28515625" style="162" customWidth="1"/>
    <col min="2023" max="2023" width="13.140625" style="162" customWidth="1"/>
    <col min="2024" max="2024" width="12.140625" style="162" customWidth="1"/>
    <col min="2025" max="2025" width="9" style="162" hidden="1" customWidth="1"/>
    <col min="2026" max="2026" width="11.85546875" style="162" customWidth="1"/>
    <col min="2027" max="2027" width="12.140625" style="162" customWidth="1"/>
    <col min="2028" max="2028" width="8.7109375" style="162" customWidth="1"/>
    <col min="2029" max="2029" width="5.5703125" style="162" customWidth="1"/>
    <col min="2030" max="2030" width="4.140625" style="162" customWidth="1"/>
    <col min="2031" max="2275" width="9" style="162"/>
    <col min="2276" max="2276" width="5.42578125" style="162" customWidth="1"/>
    <col min="2277" max="2277" width="17" style="162" customWidth="1"/>
    <col min="2278" max="2278" width="51.28515625" style="162" customWidth="1"/>
    <col min="2279" max="2279" width="13.140625" style="162" customWidth="1"/>
    <col min="2280" max="2280" width="12.140625" style="162" customWidth="1"/>
    <col min="2281" max="2281" width="9" style="162" hidden="1" customWidth="1"/>
    <col min="2282" max="2282" width="11.85546875" style="162" customWidth="1"/>
    <col min="2283" max="2283" width="12.140625" style="162" customWidth="1"/>
    <col min="2284" max="2284" width="8.7109375" style="162" customWidth="1"/>
    <col min="2285" max="2285" width="5.5703125" style="162" customWidth="1"/>
    <col min="2286" max="2286" width="4.140625" style="162" customWidth="1"/>
    <col min="2287" max="2531" width="9" style="162"/>
    <col min="2532" max="2532" width="5.42578125" style="162" customWidth="1"/>
    <col min="2533" max="2533" width="17" style="162" customWidth="1"/>
    <col min="2534" max="2534" width="51.28515625" style="162" customWidth="1"/>
    <col min="2535" max="2535" width="13.140625" style="162" customWidth="1"/>
    <col min="2536" max="2536" width="12.140625" style="162" customWidth="1"/>
    <col min="2537" max="2537" width="9" style="162" hidden="1" customWidth="1"/>
    <col min="2538" max="2538" width="11.85546875" style="162" customWidth="1"/>
    <col min="2539" max="2539" width="12.140625" style="162" customWidth="1"/>
    <col min="2540" max="2540" width="8.7109375" style="162" customWidth="1"/>
    <col min="2541" max="2541" width="5.5703125" style="162" customWidth="1"/>
    <col min="2542" max="2542" width="4.140625" style="162" customWidth="1"/>
    <col min="2543" max="2787" width="9" style="162"/>
    <col min="2788" max="2788" width="5.42578125" style="162" customWidth="1"/>
    <col min="2789" max="2789" width="17" style="162" customWidth="1"/>
    <col min="2790" max="2790" width="51.28515625" style="162" customWidth="1"/>
    <col min="2791" max="2791" width="13.140625" style="162" customWidth="1"/>
    <col min="2792" max="2792" width="12.140625" style="162" customWidth="1"/>
    <col min="2793" max="2793" width="9" style="162" hidden="1" customWidth="1"/>
    <col min="2794" max="2794" width="11.85546875" style="162" customWidth="1"/>
    <col min="2795" max="2795" width="12.140625" style="162" customWidth="1"/>
    <col min="2796" max="2796" width="8.7109375" style="162" customWidth="1"/>
    <col min="2797" max="2797" width="5.5703125" style="162" customWidth="1"/>
    <col min="2798" max="2798" width="4.140625" style="162" customWidth="1"/>
    <col min="2799" max="3043" width="9" style="162"/>
    <col min="3044" max="3044" width="5.42578125" style="162" customWidth="1"/>
    <col min="3045" max="3045" width="17" style="162" customWidth="1"/>
    <col min="3046" max="3046" width="51.28515625" style="162" customWidth="1"/>
    <col min="3047" max="3047" width="13.140625" style="162" customWidth="1"/>
    <col min="3048" max="3048" width="12.140625" style="162" customWidth="1"/>
    <col min="3049" max="3049" width="9" style="162" hidden="1" customWidth="1"/>
    <col min="3050" max="3050" width="11.85546875" style="162" customWidth="1"/>
    <col min="3051" max="3051" width="12.140625" style="162" customWidth="1"/>
    <col min="3052" max="3052" width="8.7109375" style="162" customWidth="1"/>
    <col min="3053" max="3053" width="5.5703125" style="162" customWidth="1"/>
    <col min="3054" max="3054" width="4.140625" style="162" customWidth="1"/>
    <col min="3055" max="3299" width="9" style="162"/>
    <col min="3300" max="3300" width="5.42578125" style="162" customWidth="1"/>
    <col min="3301" max="3301" width="17" style="162" customWidth="1"/>
    <col min="3302" max="3302" width="51.28515625" style="162" customWidth="1"/>
    <col min="3303" max="3303" width="13.140625" style="162" customWidth="1"/>
    <col min="3304" max="3304" width="12.140625" style="162" customWidth="1"/>
    <col min="3305" max="3305" width="9" style="162" hidden="1" customWidth="1"/>
    <col min="3306" max="3306" width="11.85546875" style="162" customWidth="1"/>
    <col min="3307" max="3307" width="12.140625" style="162" customWidth="1"/>
    <col min="3308" max="3308" width="8.7109375" style="162" customWidth="1"/>
    <col min="3309" max="3309" width="5.5703125" style="162" customWidth="1"/>
    <col min="3310" max="3310" width="4.140625" style="162" customWidth="1"/>
    <col min="3311" max="3555" width="9" style="162"/>
    <col min="3556" max="3556" width="5.42578125" style="162" customWidth="1"/>
    <col min="3557" max="3557" width="17" style="162" customWidth="1"/>
    <col min="3558" max="3558" width="51.28515625" style="162" customWidth="1"/>
    <col min="3559" max="3559" width="13.140625" style="162" customWidth="1"/>
    <col min="3560" max="3560" width="12.140625" style="162" customWidth="1"/>
    <col min="3561" max="3561" width="9" style="162" hidden="1" customWidth="1"/>
    <col min="3562" max="3562" width="11.85546875" style="162" customWidth="1"/>
    <col min="3563" max="3563" width="12.140625" style="162" customWidth="1"/>
    <col min="3564" max="3564" width="8.7109375" style="162" customWidth="1"/>
    <col min="3565" max="3565" width="5.5703125" style="162" customWidth="1"/>
    <col min="3566" max="3566" width="4.140625" style="162" customWidth="1"/>
    <col min="3567" max="3811" width="9" style="162"/>
    <col min="3812" max="3812" width="5.42578125" style="162" customWidth="1"/>
    <col min="3813" max="3813" width="17" style="162" customWidth="1"/>
    <col min="3814" max="3814" width="51.28515625" style="162" customWidth="1"/>
    <col min="3815" max="3815" width="13.140625" style="162" customWidth="1"/>
    <col min="3816" max="3816" width="12.140625" style="162" customWidth="1"/>
    <col min="3817" max="3817" width="9" style="162" hidden="1" customWidth="1"/>
    <col min="3818" max="3818" width="11.85546875" style="162" customWidth="1"/>
    <col min="3819" max="3819" width="12.140625" style="162" customWidth="1"/>
    <col min="3820" max="3820" width="8.7109375" style="162" customWidth="1"/>
    <col min="3821" max="3821" width="5.5703125" style="162" customWidth="1"/>
    <col min="3822" max="3822" width="4.140625" style="162" customWidth="1"/>
    <col min="3823" max="4067" width="9" style="162"/>
    <col min="4068" max="4068" width="5.42578125" style="162" customWidth="1"/>
    <col min="4069" max="4069" width="17" style="162" customWidth="1"/>
    <col min="4070" max="4070" width="51.28515625" style="162" customWidth="1"/>
    <col min="4071" max="4071" width="13.140625" style="162" customWidth="1"/>
    <col min="4072" max="4072" width="12.140625" style="162" customWidth="1"/>
    <col min="4073" max="4073" width="9" style="162" hidden="1" customWidth="1"/>
    <col min="4074" max="4074" width="11.85546875" style="162" customWidth="1"/>
    <col min="4075" max="4075" width="12.140625" style="162" customWidth="1"/>
    <col min="4076" max="4076" width="8.7109375" style="162" customWidth="1"/>
    <col min="4077" max="4077" width="5.5703125" style="162" customWidth="1"/>
    <col min="4078" max="4078" width="4.140625" style="162" customWidth="1"/>
    <col min="4079" max="4323" width="9" style="162"/>
    <col min="4324" max="4324" width="5.42578125" style="162" customWidth="1"/>
    <col min="4325" max="4325" width="17" style="162" customWidth="1"/>
    <col min="4326" max="4326" width="51.28515625" style="162" customWidth="1"/>
    <col min="4327" max="4327" width="13.140625" style="162" customWidth="1"/>
    <col min="4328" max="4328" width="12.140625" style="162" customWidth="1"/>
    <col min="4329" max="4329" width="9" style="162" hidden="1" customWidth="1"/>
    <col min="4330" max="4330" width="11.85546875" style="162" customWidth="1"/>
    <col min="4331" max="4331" width="12.140625" style="162" customWidth="1"/>
    <col min="4332" max="4332" width="8.7109375" style="162" customWidth="1"/>
    <col min="4333" max="4333" width="5.5703125" style="162" customWidth="1"/>
    <col min="4334" max="4334" width="4.140625" style="162" customWidth="1"/>
    <col min="4335" max="4579" width="9" style="162"/>
    <col min="4580" max="4580" width="5.42578125" style="162" customWidth="1"/>
    <col min="4581" max="4581" width="17" style="162" customWidth="1"/>
    <col min="4582" max="4582" width="51.28515625" style="162" customWidth="1"/>
    <col min="4583" max="4583" width="13.140625" style="162" customWidth="1"/>
    <col min="4584" max="4584" width="12.140625" style="162" customWidth="1"/>
    <col min="4585" max="4585" width="9" style="162" hidden="1" customWidth="1"/>
    <col min="4586" max="4586" width="11.85546875" style="162" customWidth="1"/>
    <col min="4587" max="4587" width="12.140625" style="162" customWidth="1"/>
    <col min="4588" max="4588" width="8.7109375" style="162" customWidth="1"/>
    <col min="4589" max="4589" width="5.5703125" style="162" customWidth="1"/>
    <col min="4590" max="4590" width="4.140625" style="162" customWidth="1"/>
    <col min="4591" max="4835" width="9" style="162"/>
    <col min="4836" max="4836" width="5.42578125" style="162" customWidth="1"/>
    <col min="4837" max="4837" width="17" style="162" customWidth="1"/>
    <col min="4838" max="4838" width="51.28515625" style="162" customWidth="1"/>
    <col min="4839" max="4839" width="13.140625" style="162" customWidth="1"/>
    <col min="4840" max="4840" width="12.140625" style="162" customWidth="1"/>
    <col min="4841" max="4841" width="9" style="162" hidden="1" customWidth="1"/>
    <col min="4842" max="4842" width="11.85546875" style="162" customWidth="1"/>
    <col min="4843" max="4843" width="12.140625" style="162" customWidth="1"/>
    <col min="4844" max="4844" width="8.7109375" style="162" customWidth="1"/>
    <col min="4845" max="4845" width="5.5703125" style="162" customWidth="1"/>
    <col min="4846" max="4846" width="4.140625" style="162" customWidth="1"/>
    <col min="4847" max="5091" width="9" style="162"/>
    <col min="5092" max="5092" width="5.42578125" style="162" customWidth="1"/>
    <col min="5093" max="5093" width="17" style="162" customWidth="1"/>
    <col min="5094" max="5094" width="51.28515625" style="162" customWidth="1"/>
    <col min="5095" max="5095" width="13.140625" style="162" customWidth="1"/>
    <col min="5096" max="5096" width="12.140625" style="162" customWidth="1"/>
    <col min="5097" max="5097" width="9" style="162" hidden="1" customWidth="1"/>
    <col min="5098" max="5098" width="11.85546875" style="162" customWidth="1"/>
    <col min="5099" max="5099" width="12.140625" style="162" customWidth="1"/>
    <col min="5100" max="5100" width="8.7109375" style="162" customWidth="1"/>
    <col min="5101" max="5101" width="5.5703125" style="162" customWidth="1"/>
    <col min="5102" max="5102" width="4.140625" style="162" customWidth="1"/>
    <col min="5103" max="5347" width="9" style="162"/>
    <col min="5348" max="5348" width="5.42578125" style="162" customWidth="1"/>
    <col min="5349" max="5349" width="17" style="162" customWidth="1"/>
    <col min="5350" max="5350" width="51.28515625" style="162" customWidth="1"/>
    <col min="5351" max="5351" width="13.140625" style="162" customWidth="1"/>
    <col min="5352" max="5352" width="12.140625" style="162" customWidth="1"/>
    <col min="5353" max="5353" width="9" style="162" hidden="1" customWidth="1"/>
    <col min="5354" max="5354" width="11.85546875" style="162" customWidth="1"/>
    <col min="5355" max="5355" width="12.140625" style="162" customWidth="1"/>
    <col min="5356" max="5356" width="8.7109375" style="162" customWidth="1"/>
    <col min="5357" max="5357" width="5.5703125" style="162" customWidth="1"/>
    <col min="5358" max="5358" width="4.140625" style="162" customWidth="1"/>
    <col min="5359" max="5603" width="9" style="162"/>
    <col min="5604" max="5604" width="5.42578125" style="162" customWidth="1"/>
    <col min="5605" max="5605" width="17" style="162" customWidth="1"/>
    <col min="5606" max="5606" width="51.28515625" style="162" customWidth="1"/>
    <col min="5607" max="5607" width="13.140625" style="162" customWidth="1"/>
    <col min="5608" max="5608" width="12.140625" style="162" customWidth="1"/>
    <col min="5609" max="5609" width="9" style="162" hidden="1" customWidth="1"/>
    <col min="5610" max="5610" width="11.85546875" style="162" customWidth="1"/>
    <col min="5611" max="5611" width="12.140625" style="162" customWidth="1"/>
    <col min="5612" max="5612" width="8.7109375" style="162" customWidth="1"/>
    <col min="5613" max="5613" width="5.5703125" style="162" customWidth="1"/>
    <col min="5614" max="5614" width="4.140625" style="162" customWidth="1"/>
    <col min="5615" max="5859" width="9" style="162"/>
    <col min="5860" max="5860" width="5.42578125" style="162" customWidth="1"/>
    <col min="5861" max="5861" width="17" style="162" customWidth="1"/>
    <col min="5862" max="5862" width="51.28515625" style="162" customWidth="1"/>
    <col min="5863" max="5863" width="13.140625" style="162" customWidth="1"/>
    <col min="5864" max="5864" width="12.140625" style="162" customWidth="1"/>
    <col min="5865" max="5865" width="9" style="162" hidden="1" customWidth="1"/>
    <col min="5866" max="5866" width="11.85546875" style="162" customWidth="1"/>
    <col min="5867" max="5867" width="12.140625" style="162" customWidth="1"/>
    <col min="5868" max="5868" width="8.7109375" style="162" customWidth="1"/>
    <col min="5869" max="5869" width="5.5703125" style="162" customWidth="1"/>
    <col min="5870" max="5870" width="4.140625" style="162" customWidth="1"/>
    <col min="5871" max="6115" width="9" style="162"/>
    <col min="6116" max="6116" width="5.42578125" style="162" customWidth="1"/>
    <col min="6117" max="6117" width="17" style="162" customWidth="1"/>
    <col min="6118" max="6118" width="51.28515625" style="162" customWidth="1"/>
    <col min="6119" max="6119" width="13.140625" style="162" customWidth="1"/>
    <col min="6120" max="6120" width="12.140625" style="162" customWidth="1"/>
    <col min="6121" max="6121" width="9" style="162" hidden="1" customWidth="1"/>
    <col min="6122" max="6122" width="11.85546875" style="162" customWidth="1"/>
    <col min="6123" max="6123" width="12.140625" style="162" customWidth="1"/>
    <col min="6124" max="6124" width="8.7109375" style="162" customWidth="1"/>
    <col min="6125" max="6125" width="5.5703125" style="162" customWidth="1"/>
    <col min="6126" max="6126" width="4.140625" style="162" customWidth="1"/>
    <col min="6127" max="6371" width="9" style="162"/>
    <col min="6372" max="6372" width="5.42578125" style="162" customWidth="1"/>
    <col min="6373" max="6373" width="17" style="162" customWidth="1"/>
    <col min="6374" max="6374" width="51.28515625" style="162" customWidth="1"/>
    <col min="6375" max="6375" width="13.140625" style="162" customWidth="1"/>
    <col min="6376" max="6376" width="12.140625" style="162" customWidth="1"/>
    <col min="6377" max="6377" width="9" style="162" hidden="1" customWidth="1"/>
    <col min="6378" max="6378" width="11.85546875" style="162" customWidth="1"/>
    <col min="6379" max="6379" width="12.140625" style="162" customWidth="1"/>
    <col min="6380" max="6380" width="8.7109375" style="162" customWidth="1"/>
    <col min="6381" max="6381" width="5.5703125" style="162" customWidth="1"/>
    <col min="6382" max="6382" width="4.140625" style="162" customWidth="1"/>
    <col min="6383" max="6627" width="9" style="162"/>
    <col min="6628" max="6628" width="5.42578125" style="162" customWidth="1"/>
    <col min="6629" max="6629" width="17" style="162" customWidth="1"/>
    <col min="6630" max="6630" width="51.28515625" style="162" customWidth="1"/>
    <col min="6631" max="6631" width="13.140625" style="162" customWidth="1"/>
    <col min="6632" max="6632" width="12.140625" style="162" customWidth="1"/>
    <col min="6633" max="6633" width="9" style="162" hidden="1" customWidth="1"/>
    <col min="6634" max="6634" width="11.85546875" style="162" customWidth="1"/>
    <col min="6635" max="6635" width="12.140625" style="162" customWidth="1"/>
    <col min="6636" max="6636" width="8.7109375" style="162" customWidth="1"/>
    <col min="6637" max="6637" width="5.5703125" style="162" customWidth="1"/>
    <col min="6638" max="6638" width="4.140625" style="162" customWidth="1"/>
    <col min="6639" max="6883" width="9" style="162"/>
    <col min="6884" max="6884" width="5.42578125" style="162" customWidth="1"/>
    <col min="6885" max="6885" width="17" style="162" customWidth="1"/>
    <col min="6886" max="6886" width="51.28515625" style="162" customWidth="1"/>
    <col min="6887" max="6887" width="13.140625" style="162" customWidth="1"/>
    <col min="6888" max="6888" width="12.140625" style="162" customWidth="1"/>
    <col min="6889" max="6889" width="9" style="162" hidden="1" customWidth="1"/>
    <col min="6890" max="6890" width="11.85546875" style="162" customWidth="1"/>
    <col min="6891" max="6891" width="12.140625" style="162" customWidth="1"/>
    <col min="6892" max="6892" width="8.7109375" style="162" customWidth="1"/>
    <col min="6893" max="6893" width="5.5703125" style="162" customWidth="1"/>
    <col min="6894" max="6894" width="4.140625" style="162" customWidth="1"/>
    <col min="6895" max="7139" width="9" style="162"/>
    <col min="7140" max="7140" width="5.42578125" style="162" customWidth="1"/>
    <col min="7141" max="7141" width="17" style="162" customWidth="1"/>
    <col min="7142" max="7142" width="51.28515625" style="162" customWidth="1"/>
    <col min="7143" max="7143" width="13.140625" style="162" customWidth="1"/>
    <col min="7144" max="7144" width="12.140625" style="162" customWidth="1"/>
    <col min="7145" max="7145" width="9" style="162" hidden="1" customWidth="1"/>
    <col min="7146" max="7146" width="11.85546875" style="162" customWidth="1"/>
    <col min="7147" max="7147" width="12.140625" style="162" customWidth="1"/>
    <col min="7148" max="7148" width="8.7109375" style="162" customWidth="1"/>
    <col min="7149" max="7149" width="5.5703125" style="162" customWidth="1"/>
    <col min="7150" max="7150" width="4.140625" style="162" customWidth="1"/>
    <col min="7151" max="7395" width="9" style="162"/>
    <col min="7396" max="7396" width="5.42578125" style="162" customWidth="1"/>
    <col min="7397" max="7397" width="17" style="162" customWidth="1"/>
    <col min="7398" max="7398" width="51.28515625" style="162" customWidth="1"/>
    <col min="7399" max="7399" width="13.140625" style="162" customWidth="1"/>
    <col min="7400" max="7400" width="12.140625" style="162" customWidth="1"/>
    <col min="7401" max="7401" width="9" style="162" hidden="1" customWidth="1"/>
    <col min="7402" max="7402" width="11.85546875" style="162" customWidth="1"/>
    <col min="7403" max="7403" width="12.140625" style="162" customWidth="1"/>
    <col min="7404" max="7404" width="8.7109375" style="162" customWidth="1"/>
    <col min="7405" max="7405" width="5.5703125" style="162" customWidth="1"/>
    <col min="7406" max="7406" width="4.140625" style="162" customWidth="1"/>
    <col min="7407" max="7651" width="9" style="162"/>
    <col min="7652" max="7652" width="5.42578125" style="162" customWidth="1"/>
    <col min="7653" max="7653" width="17" style="162" customWidth="1"/>
    <col min="7654" max="7654" width="51.28515625" style="162" customWidth="1"/>
    <col min="7655" max="7655" width="13.140625" style="162" customWidth="1"/>
    <col min="7656" max="7656" width="12.140625" style="162" customWidth="1"/>
    <col min="7657" max="7657" width="9" style="162" hidden="1" customWidth="1"/>
    <col min="7658" max="7658" width="11.85546875" style="162" customWidth="1"/>
    <col min="7659" max="7659" width="12.140625" style="162" customWidth="1"/>
    <col min="7660" max="7660" width="8.7109375" style="162" customWidth="1"/>
    <col min="7661" max="7661" width="5.5703125" style="162" customWidth="1"/>
    <col min="7662" max="7662" width="4.140625" style="162" customWidth="1"/>
    <col min="7663" max="7907" width="9" style="162"/>
    <col min="7908" max="7908" width="5.42578125" style="162" customWidth="1"/>
    <col min="7909" max="7909" width="17" style="162" customWidth="1"/>
    <col min="7910" max="7910" width="51.28515625" style="162" customWidth="1"/>
    <col min="7911" max="7911" width="13.140625" style="162" customWidth="1"/>
    <col min="7912" max="7912" width="12.140625" style="162" customWidth="1"/>
    <col min="7913" max="7913" width="9" style="162" hidden="1" customWidth="1"/>
    <col min="7914" max="7914" width="11.85546875" style="162" customWidth="1"/>
    <col min="7915" max="7915" width="12.140625" style="162" customWidth="1"/>
    <col min="7916" max="7916" width="8.7109375" style="162" customWidth="1"/>
    <col min="7917" max="7917" width="5.5703125" style="162" customWidth="1"/>
    <col min="7918" max="7918" width="4.140625" style="162" customWidth="1"/>
    <col min="7919" max="8163" width="9" style="162"/>
    <col min="8164" max="8164" width="5.42578125" style="162" customWidth="1"/>
    <col min="8165" max="8165" width="17" style="162" customWidth="1"/>
    <col min="8166" max="8166" width="51.28515625" style="162" customWidth="1"/>
    <col min="8167" max="8167" width="13.140625" style="162" customWidth="1"/>
    <col min="8168" max="8168" width="12.140625" style="162" customWidth="1"/>
    <col min="8169" max="8169" width="9" style="162" hidden="1" customWidth="1"/>
    <col min="8170" max="8170" width="11.85546875" style="162" customWidth="1"/>
    <col min="8171" max="8171" width="12.140625" style="162" customWidth="1"/>
    <col min="8172" max="8172" width="8.7109375" style="162" customWidth="1"/>
    <col min="8173" max="8173" width="5.5703125" style="162" customWidth="1"/>
    <col min="8174" max="8174" width="4.140625" style="162" customWidth="1"/>
    <col min="8175" max="8419" width="9" style="162"/>
    <col min="8420" max="8420" width="5.42578125" style="162" customWidth="1"/>
    <col min="8421" max="8421" width="17" style="162" customWidth="1"/>
    <col min="8422" max="8422" width="51.28515625" style="162" customWidth="1"/>
    <col min="8423" max="8423" width="13.140625" style="162" customWidth="1"/>
    <col min="8424" max="8424" width="12.140625" style="162" customWidth="1"/>
    <col min="8425" max="8425" width="9" style="162" hidden="1" customWidth="1"/>
    <col min="8426" max="8426" width="11.85546875" style="162" customWidth="1"/>
    <col min="8427" max="8427" width="12.140625" style="162" customWidth="1"/>
    <col min="8428" max="8428" width="8.7109375" style="162" customWidth="1"/>
    <col min="8429" max="8429" width="5.5703125" style="162" customWidth="1"/>
    <col min="8430" max="8430" width="4.140625" style="162" customWidth="1"/>
    <col min="8431" max="8675" width="9" style="162"/>
    <col min="8676" max="8676" width="5.42578125" style="162" customWidth="1"/>
    <col min="8677" max="8677" width="17" style="162" customWidth="1"/>
    <col min="8678" max="8678" width="51.28515625" style="162" customWidth="1"/>
    <col min="8679" max="8679" width="13.140625" style="162" customWidth="1"/>
    <col min="8680" max="8680" width="12.140625" style="162" customWidth="1"/>
    <col min="8681" max="8681" width="9" style="162" hidden="1" customWidth="1"/>
    <col min="8682" max="8682" width="11.85546875" style="162" customWidth="1"/>
    <col min="8683" max="8683" width="12.140625" style="162" customWidth="1"/>
    <col min="8684" max="8684" width="8.7109375" style="162" customWidth="1"/>
    <col min="8685" max="8685" width="5.5703125" style="162" customWidth="1"/>
    <col min="8686" max="8686" width="4.140625" style="162" customWidth="1"/>
    <col min="8687" max="8931" width="9" style="162"/>
    <col min="8932" max="8932" width="5.42578125" style="162" customWidth="1"/>
    <col min="8933" max="8933" width="17" style="162" customWidth="1"/>
    <col min="8934" max="8934" width="51.28515625" style="162" customWidth="1"/>
    <col min="8935" max="8935" width="13.140625" style="162" customWidth="1"/>
    <col min="8936" max="8936" width="12.140625" style="162" customWidth="1"/>
    <col min="8937" max="8937" width="9" style="162" hidden="1" customWidth="1"/>
    <col min="8938" max="8938" width="11.85546875" style="162" customWidth="1"/>
    <col min="8939" max="8939" width="12.140625" style="162" customWidth="1"/>
    <col min="8940" max="8940" width="8.7109375" style="162" customWidth="1"/>
    <col min="8941" max="8941" width="5.5703125" style="162" customWidth="1"/>
    <col min="8942" max="8942" width="4.140625" style="162" customWidth="1"/>
    <col min="8943" max="9187" width="9" style="162"/>
    <col min="9188" max="9188" width="5.42578125" style="162" customWidth="1"/>
    <col min="9189" max="9189" width="17" style="162" customWidth="1"/>
    <col min="9190" max="9190" width="51.28515625" style="162" customWidth="1"/>
    <col min="9191" max="9191" width="13.140625" style="162" customWidth="1"/>
    <col min="9192" max="9192" width="12.140625" style="162" customWidth="1"/>
    <col min="9193" max="9193" width="9" style="162" hidden="1" customWidth="1"/>
    <col min="9194" max="9194" width="11.85546875" style="162" customWidth="1"/>
    <col min="9195" max="9195" width="12.140625" style="162" customWidth="1"/>
    <col min="9196" max="9196" width="8.7109375" style="162" customWidth="1"/>
    <col min="9197" max="9197" width="5.5703125" style="162" customWidth="1"/>
    <col min="9198" max="9198" width="4.140625" style="162" customWidth="1"/>
    <col min="9199" max="9443" width="9" style="162"/>
    <col min="9444" max="9444" width="5.42578125" style="162" customWidth="1"/>
    <col min="9445" max="9445" width="17" style="162" customWidth="1"/>
    <col min="9446" max="9446" width="51.28515625" style="162" customWidth="1"/>
    <col min="9447" max="9447" width="13.140625" style="162" customWidth="1"/>
    <col min="9448" max="9448" width="12.140625" style="162" customWidth="1"/>
    <col min="9449" max="9449" width="9" style="162" hidden="1" customWidth="1"/>
    <col min="9450" max="9450" width="11.85546875" style="162" customWidth="1"/>
    <col min="9451" max="9451" width="12.140625" style="162" customWidth="1"/>
    <col min="9452" max="9452" width="8.7109375" style="162" customWidth="1"/>
    <col min="9453" max="9453" width="5.5703125" style="162" customWidth="1"/>
    <col min="9454" max="9454" width="4.140625" style="162" customWidth="1"/>
    <col min="9455" max="9699" width="9" style="162"/>
    <col min="9700" max="9700" width="5.42578125" style="162" customWidth="1"/>
    <col min="9701" max="9701" width="17" style="162" customWidth="1"/>
    <col min="9702" max="9702" width="51.28515625" style="162" customWidth="1"/>
    <col min="9703" max="9703" width="13.140625" style="162" customWidth="1"/>
    <col min="9704" max="9704" width="12.140625" style="162" customWidth="1"/>
    <col min="9705" max="9705" width="9" style="162" hidden="1" customWidth="1"/>
    <col min="9706" max="9706" width="11.85546875" style="162" customWidth="1"/>
    <col min="9707" max="9707" width="12.140625" style="162" customWidth="1"/>
    <col min="9708" max="9708" width="8.7109375" style="162" customWidth="1"/>
    <col min="9709" max="9709" width="5.5703125" style="162" customWidth="1"/>
    <col min="9710" max="9710" width="4.140625" style="162" customWidth="1"/>
    <col min="9711" max="9955" width="9" style="162"/>
    <col min="9956" max="9956" width="5.42578125" style="162" customWidth="1"/>
    <col min="9957" max="9957" width="17" style="162" customWidth="1"/>
    <col min="9958" max="9958" width="51.28515625" style="162" customWidth="1"/>
    <col min="9959" max="9959" width="13.140625" style="162" customWidth="1"/>
    <col min="9960" max="9960" width="12.140625" style="162" customWidth="1"/>
    <col min="9961" max="9961" width="9" style="162" hidden="1" customWidth="1"/>
    <col min="9962" max="9962" width="11.85546875" style="162" customWidth="1"/>
    <col min="9963" max="9963" width="12.140625" style="162" customWidth="1"/>
    <col min="9964" max="9964" width="8.7109375" style="162" customWidth="1"/>
    <col min="9965" max="9965" width="5.5703125" style="162" customWidth="1"/>
    <col min="9966" max="9966" width="4.140625" style="162" customWidth="1"/>
    <col min="9967" max="10211" width="9" style="162"/>
    <col min="10212" max="10212" width="5.42578125" style="162" customWidth="1"/>
    <col min="10213" max="10213" width="17" style="162" customWidth="1"/>
    <col min="10214" max="10214" width="51.28515625" style="162" customWidth="1"/>
    <col min="10215" max="10215" width="13.140625" style="162" customWidth="1"/>
    <col min="10216" max="10216" width="12.140625" style="162" customWidth="1"/>
    <col min="10217" max="10217" width="9" style="162" hidden="1" customWidth="1"/>
    <col min="10218" max="10218" width="11.85546875" style="162" customWidth="1"/>
    <col min="10219" max="10219" width="12.140625" style="162" customWidth="1"/>
    <col min="10220" max="10220" width="8.7109375" style="162" customWidth="1"/>
    <col min="10221" max="10221" width="5.5703125" style="162" customWidth="1"/>
    <col min="10222" max="10222" width="4.140625" style="162" customWidth="1"/>
    <col min="10223" max="10467" width="9" style="162"/>
    <col min="10468" max="10468" width="5.42578125" style="162" customWidth="1"/>
    <col min="10469" max="10469" width="17" style="162" customWidth="1"/>
    <col min="10470" max="10470" width="51.28515625" style="162" customWidth="1"/>
    <col min="10471" max="10471" width="13.140625" style="162" customWidth="1"/>
    <col min="10472" max="10472" width="12.140625" style="162" customWidth="1"/>
    <col min="10473" max="10473" width="9" style="162" hidden="1" customWidth="1"/>
    <col min="10474" max="10474" width="11.85546875" style="162" customWidth="1"/>
    <col min="10475" max="10475" width="12.140625" style="162" customWidth="1"/>
    <col min="10476" max="10476" width="8.7109375" style="162" customWidth="1"/>
    <col min="10477" max="10477" width="5.5703125" style="162" customWidth="1"/>
    <col min="10478" max="10478" width="4.140625" style="162" customWidth="1"/>
    <col min="10479" max="10723" width="9" style="162"/>
    <col min="10724" max="10724" width="5.42578125" style="162" customWidth="1"/>
    <col min="10725" max="10725" width="17" style="162" customWidth="1"/>
    <col min="10726" max="10726" width="51.28515625" style="162" customWidth="1"/>
    <col min="10727" max="10727" width="13.140625" style="162" customWidth="1"/>
    <col min="10728" max="10728" width="12.140625" style="162" customWidth="1"/>
    <col min="10729" max="10729" width="9" style="162" hidden="1" customWidth="1"/>
    <col min="10730" max="10730" width="11.85546875" style="162" customWidth="1"/>
    <col min="10731" max="10731" width="12.140625" style="162" customWidth="1"/>
    <col min="10732" max="10732" width="8.7109375" style="162" customWidth="1"/>
    <col min="10733" max="10733" width="5.5703125" style="162" customWidth="1"/>
    <col min="10734" max="10734" width="4.140625" style="162" customWidth="1"/>
    <col min="10735" max="10979" width="9" style="162"/>
    <col min="10980" max="10980" width="5.42578125" style="162" customWidth="1"/>
    <col min="10981" max="10981" width="17" style="162" customWidth="1"/>
    <col min="10982" max="10982" width="51.28515625" style="162" customWidth="1"/>
    <col min="10983" max="10983" width="13.140625" style="162" customWidth="1"/>
    <col min="10984" max="10984" width="12.140625" style="162" customWidth="1"/>
    <col min="10985" max="10985" width="9" style="162" hidden="1" customWidth="1"/>
    <col min="10986" max="10986" width="11.85546875" style="162" customWidth="1"/>
    <col min="10987" max="10987" width="12.140625" style="162" customWidth="1"/>
    <col min="10988" max="10988" width="8.7109375" style="162" customWidth="1"/>
    <col min="10989" max="10989" width="5.5703125" style="162" customWidth="1"/>
    <col min="10990" max="10990" width="4.140625" style="162" customWidth="1"/>
    <col min="10991" max="11235" width="9" style="162"/>
    <col min="11236" max="11236" width="5.42578125" style="162" customWidth="1"/>
    <col min="11237" max="11237" width="17" style="162" customWidth="1"/>
    <col min="11238" max="11238" width="51.28515625" style="162" customWidth="1"/>
    <col min="11239" max="11239" width="13.140625" style="162" customWidth="1"/>
    <col min="11240" max="11240" width="12.140625" style="162" customWidth="1"/>
    <col min="11241" max="11241" width="9" style="162" hidden="1" customWidth="1"/>
    <col min="11242" max="11242" width="11.85546875" style="162" customWidth="1"/>
    <col min="11243" max="11243" width="12.140625" style="162" customWidth="1"/>
    <col min="11244" max="11244" width="8.7109375" style="162" customWidth="1"/>
    <col min="11245" max="11245" width="5.5703125" style="162" customWidth="1"/>
    <col min="11246" max="11246" width="4.140625" style="162" customWidth="1"/>
    <col min="11247" max="11491" width="9" style="162"/>
    <col min="11492" max="11492" width="5.42578125" style="162" customWidth="1"/>
    <col min="11493" max="11493" width="17" style="162" customWidth="1"/>
    <col min="11494" max="11494" width="51.28515625" style="162" customWidth="1"/>
    <col min="11495" max="11495" width="13.140625" style="162" customWidth="1"/>
    <col min="11496" max="11496" width="12.140625" style="162" customWidth="1"/>
    <col min="11497" max="11497" width="9" style="162" hidden="1" customWidth="1"/>
    <col min="11498" max="11498" width="11.85546875" style="162" customWidth="1"/>
    <col min="11499" max="11499" width="12.140625" style="162" customWidth="1"/>
    <col min="11500" max="11500" width="8.7109375" style="162" customWidth="1"/>
    <col min="11501" max="11501" width="5.5703125" style="162" customWidth="1"/>
    <col min="11502" max="11502" width="4.140625" style="162" customWidth="1"/>
    <col min="11503" max="11747" width="9" style="162"/>
    <col min="11748" max="11748" width="5.42578125" style="162" customWidth="1"/>
    <col min="11749" max="11749" width="17" style="162" customWidth="1"/>
    <col min="11750" max="11750" width="51.28515625" style="162" customWidth="1"/>
    <col min="11751" max="11751" width="13.140625" style="162" customWidth="1"/>
    <col min="11752" max="11752" width="12.140625" style="162" customWidth="1"/>
    <col min="11753" max="11753" width="9" style="162" hidden="1" customWidth="1"/>
    <col min="11754" max="11754" width="11.85546875" style="162" customWidth="1"/>
    <col min="11755" max="11755" width="12.140625" style="162" customWidth="1"/>
    <col min="11756" max="11756" width="8.7109375" style="162" customWidth="1"/>
    <col min="11757" max="11757" width="5.5703125" style="162" customWidth="1"/>
    <col min="11758" max="11758" width="4.140625" style="162" customWidth="1"/>
    <col min="11759" max="12003" width="9" style="162"/>
    <col min="12004" max="12004" width="5.42578125" style="162" customWidth="1"/>
    <col min="12005" max="12005" width="17" style="162" customWidth="1"/>
    <col min="12006" max="12006" width="51.28515625" style="162" customWidth="1"/>
    <col min="12007" max="12007" width="13.140625" style="162" customWidth="1"/>
    <col min="12008" max="12008" width="12.140625" style="162" customWidth="1"/>
    <col min="12009" max="12009" width="9" style="162" hidden="1" customWidth="1"/>
    <col min="12010" max="12010" width="11.85546875" style="162" customWidth="1"/>
    <col min="12011" max="12011" width="12.140625" style="162" customWidth="1"/>
    <col min="12012" max="12012" width="8.7109375" style="162" customWidth="1"/>
    <col min="12013" max="12013" width="5.5703125" style="162" customWidth="1"/>
    <col min="12014" max="12014" width="4.140625" style="162" customWidth="1"/>
    <col min="12015" max="12259" width="9" style="162"/>
    <col min="12260" max="12260" width="5.42578125" style="162" customWidth="1"/>
    <col min="12261" max="12261" width="17" style="162" customWidth="1"/>
    <col min="12262" max="12262" width="51.28515625" style="162" customWidth="1"/>
    <col min="12263" max="12263" width="13.140625" style="162" customWidth="1"/>
    <col min="12264" max="12264" width="12.140625" style="162" customWidth="1"/>
    <col min="12265" max="12265" width="9" style="162" hidden="1" customWidth="1"/>
    <col min="12266" max="12266" width="11.85546875" style="162" customWidth="1"/>
    <col min="12267" max="12267" width="12.140625" style="162" customWidth="1"/>
    <col min="12268" max="12268" width="8.7109375" style="162" customWidth="1"/>
    <col min="12269" max="12269" width="5.5703125" style="162" customWidth="1"/>
    <col min="12270" max="12270" width="4.140625" style="162" customWidth="1"/>
    <col min="12271" max="12515" width="9" style="162"/>
    <col min="12516" max="12516" width="5.42578125" style="162" customWidth="1"/>
    <col min="12517" max="12517" width="17" style="162" customWidth="1"/>
    <col min="12518" max="12518" width="51.28515625" style="162" customWidth="1"/>
    <col min="12519" max="12519" width="13.140625" style="162" customWidth="1"/>
    <col min="12520" max="12520" width="12.140625" style="162" customWidth="1"/>
    <col min="12521" max="12521" width="9" style="162" hidden="1" customWidth="1"/>
    <col min="12522" max="12522" width="11.85546875" style="162" customWidth="1"/>
    <col min="12523" max="12523" width="12.140625" style="162" customWidth="1"/>
    <col min="12524" max="12524" width="8.7109375" style="162" customWidth="1"/>
    <col min="12525" max="12525" width="5.5703125" style="162" customWidth="1"/>
    <col min="12526" max="12526" width="4.140625" style="162" customWidth="1"/>
    <col min="12527" max="12771" width="9" style="162"/>
    <col min="12772" max="12772" width="5.42578125" style="162" customWidth="1"/>
    <col min="12773" max="12773" width="17" style="162" customWidth="1"/>
    <col min="12774" max="12774" width="51.28515625" style="162" customWidth="1"/>
    <col min="12775" max="12775" width="13.140625" style="162" customWidth="1"/>
    <col min="12776" max="12776" width="12.140625" style="162" customWidth="1"/>
    <col min="12777" max="12777" width="9" style="162" hidden="1" customWidth="1"/>
    <col min="12778" max="12778" width="11.85546875" style="162" customWidth="1"/>
    <col min="12779" max="12779" width="12.140625" style="162" customWidth="1"/>
    <col min="12780" max="12780" width="8.7109375" style="162" customWidth="1"/>
    <col min="12781" max="12781" width="5.5703125" style="162" customWidth="1"/>
    <col min="12782" max="12782" width="4.140625" style="162" customWidth="1"/>
    <col min="12783" max="13027" width="9" style="162"/>
    <col min="13028" max="13028" width="5.42578125" style="162" customWidth="1"/>
    <col min="13029" max="13029" width="17" style="162" customWidth="1"/>
    <col min="13030" max="13030" width="51.28515625" style="162" customWidth="1"/>
    <col min="13031" max="13031" width="13.140625" style="162" customWidth="1"/>
    <col min="13032" max="13032" width="12.140625" style="162" customWidth="1"/>
    <col min="13033" max="13033" width="9" style="162" hidden="1" customWidth="1"/>
    <col min="13034" max="13034" width="11.85546875" style="162" customWidth="1"/>
    <col min="13035" max="13035" width="12.140625" style="162" customWidth="1"/>
    <col min="13036" max="13036" width="8.7109375" style="162" customWidth="1"/>
    <col min="13037" max="13037" width="5.5703125" style="162" customWidth="1"/>
    <col min="13038" max="13038" width="4.140625" style="162" customWidth="1"/>
    <col min="13039" max="13283" width="9" style="162"/>
    <col min="13284" max="13284" width="5.42578125" style="162" customWidth="1"/>
    <col min="13285" max="13285" width="17" style="162" customWidth="1"/>
    <col min="13286" max="13286" width="51.28515625" style="162" customWidth="1"/>
    <col min="13287" max="13287" width="13.140625" style="162" customWidth="1"/>
    <col min="13288" max="13288" width="12.140625" style="162" customWidth="1"/>
    <col min="13289" max="13289" width="9" style="162" hidden="1" customWidth="1"/>
    <col min="13290" max="13290" width="11.85546875" style="162" customWidth="1"/>
    <col min="13291" max="13291" width="12.140625" style="162" customWidth="1"/>
    <col min="13292" max="13292" width="8.7109375" style="162" customWidth="1"/>
    <col min="13293" max="13293" width="5.5703125" style="162" customWidth="1"/>
    <col min="13294" max="13294" width="4.140625" style="162" customWidth="1"/>
    <col min="13295" max="13539" width="9" style="162"/>
    <col min="13540" max="13540" width="5.42578125" style="162" customWidth="1"/>
    <col min="13541" max="13541" width="17" style="162" customWidth="1"/>
    <col min="13542" max="13542" width="51.28515625" style="162" customWidth="1"/>
    <col min="13543" max="13543" width="13.140625" style="162" customWidth="1"/>
    <col min="13544" max="13544" width="12.140625" style="162" customWidth="1"/>
    <col min="13545" max="13545" width="9" style="162" hidden="1" customWidth="1"/>
    <col min="13546" max="13546" width="11.85546875" style="162" customWidth="1"/>
    <col min="13547" max="13547" width="12.140625" style="162" customWidth="1"/>
    <col min="13548" max="13548" width="8.7109375" style="162" customWidth="1"/>
    <col min="13549" max="13549" width="5.5703125" style="162" customWidth="1"/>
    <col min="13550" max="13550" width="4.140625" style="162" customWidth="1"/>
    <col min="13551" max="13795" width="9" style="162"/>
    <col min="13796" max="13796" width="5.42578125" style="162" customWidth="1"/>
    <col min="13797" max="13797" width="17" style="162" customWidth="1"/>
    <col min="13798" max="13798" width="51.28515625" style="162" customWidth="1"/>
    <col min="13799" max="13799" width="13.140625" style="162" customWidth="1"/>
    <col min="13800" max="13800" width="12.140625" style="162" customWidth="1"/>
    <col min="13801" max="13801" width="9" style="162" hidden="1" customWidth="1"/>
    <col min="13802" max="13802" width="11.85546875" style="162" customWidth="1"/>
    <col min="13803" max="13803" width="12.140625" style="162" customWidth="1"/>
    <col min="13804" max="13804" width="8.7109375" style="162" customWidth="1"/>
    <col min="13805" max="13805" width="5.5703125" style="162" customWidth="1"/>
    <col min="13806" max="13806" width="4.140625" style="162" customWidth="1"/>
    <col min="13807" max="14051" width="9" style="162"/>
    <col min="14052" max="14052" width="5.42578125" style="162" customWidth="1"/>
    <col min="14053" max="14053" width="17" style="162" customWidth="1"/>
    <col min="14054" max="14054" width="51.28515625" style="162" customWidth="1"/>
    <col min="14055" max="14055" width="13.140625" style="162" customWidth="1"/>
    <col min="14056" max="14056" width="12.140625" style="162" customWidth="1"/>
    <col min="14057" max="14057" width="9" style="162" hidden="1" customWidth="1"/>
    <col min="14058" max="14058" width="11.85546875" style="162" customWidth="1"/>
    <col min="14059" max="14059" width="12.140625" style="162" customWidth="1"/>
    <col min="14060" max="14060" width="8.7109375" style="162" customWidth="1"/>
    <col min="14061" max="14061" width="5.5703125" style="162" customWidth="1"/>
    <col min="14062" max="14062" width="4.140625" style="162" customWidth="1"/>
    <col min="14063" max="14307" width="9" style="162"/>
    <col min="14308" max="14308" width="5.42578125" style="162" customWidth="1"/>
    <col min="14309" max="14309" width="17" style="162" customWidth="1"/>
    <col min="14310" max="14310" width="51.28515625" style="162" customWidth="1"/>
    <col min="14311" max="14311" width="13.140625" style="162" customWidth="1"/>
    <col min="14312" max="14312" width="12.140625" style="162" customWidth="1"/>
    <col min="14313" max="14313" width="9" style="162" hidden="1" customWidth="1"/>
    <col min="14314" max="14314" width="11.85546875" style="162" customWidth="1"/>
    <col min="14315" max="14315" width="12.140625" style="162" customWidth="1"/>
    <col min="14316" max="14316" width="8.7109375" style="162" customWidth="1"/>
    <col min="14317" max="14317" width="5.5703125" style="162" customWidth="1"/>
    <col min="14318" max="14318" width="4.140625" style="162" customWidth="1"/>
    <col min="14319" max="14563" width="9" style="162"/>
    <col min="14564" max="14564" width="5.42578125" style="162" customWidth="1"/>
    <col min="14565" max="14565" width="17" style="162" customWidth="1"/>
    <col min="14566" max="14566" width="51.28515625" style="162" customWidth="1"/>
    <col min="14567" max="14567" width="13.140625" style="162" customWidth="1"/>
    <col min="14568" max="14568" width="12.140625" style="162" customWidth="1"/>
    <col min="14569" max="14569" width="9" style="162" hidden="1" customWidth="1"/>
    <col min="14570" max="14570" width="11.85546875" style="162" customWidth="1"/>
    <col min="14571" max="14571" width="12.140625" style="162" customWidth="1"/>
    <col min="14572" max="14572" width="8.7109375" style="162" customWidth="1"/>
    <col min="14573" max="14573" width="5.5703125" style="162" customWidth="1"/>
    <col min="14574" max="14574" width="4.140625" style="162" customWidth="1"/>
    <col min="14575" max="14819" width="9" style="162"/>
    <col min="14820" max="14820" width="5.42578125" style="162" customWidth="1"/>
    <col min="14821" max="14821" width="17" style="162" customWidth="1"/>
    <col min="14822" max="14822" width="51.28515625" style="162" customWidth="1"/>
    <col min="14823" max="14823" width="13.140625" style="162" customWidth="1"/>
    <col min="14824" max="14824" width="12.140625" style="162" customWidth="1"/>
    <col min="14825" max="14825" width="9" style="162" hidden="1" customWidth="1"/>
    <col min="14826" max="14826" width="11.85546875" style="162" customWidth="1"/>
    <col min="14827" max="14827" width="12.140625" style="162" customWidth="1"/>
    <col min="14828" max="14828" width="8.7109375" style="162" customWidth="1"/>
    <col min="14829" max="14829" width="5.5703125" style="162" customWidth="1"/>
    <col min="14830" max="14830" width="4.140625" style="162" customWidth="1"/>
    <col min="14831" max="15075" width="9" style="162"/>
    <col min="15076" max="15076" width="5.42578125" style="162" customWidth="1"/>
    <col min="15077" max="15077" width="17" style="162" customWidth="1"/>
    <col min="15078" max="15078" width="51.28515625" style="162" customWidth="1"/>
    <col min="15079" max="15079" width="13.140625" style="162" customWidth="1"/>
    <col min="15080" max="15080" width="12.140625" style="162" customWidth="1"/>
    <col min="15081" max="15081" width="9" style="162" hidden="1" customWidth="1"/>
    <col min="15082" max="15082" width="11.85546875" style="162" customWidth="1"/>
    <col min="15083" max="15083" width="12.140625" style="162" customWidth="1"/>
    <col min="15084" max="15084" width="8.7109375" style="162" customWidth="1"/>
    <col min="15085" max="15085" width="5.5703125" style="162" customWidth="1"/>
    <col min="15086" max="15086" width="4.140625" style="162" customWidth="1"/>
    <col min="15087" max="15331" width="9" style="162"/>
    <col min="15332" max="15332" width="5.42578125" style="162" customWidth="1"/>
    <col min="15333" max="15333" width="17" style="162" customWidth="1"/>
    <col min="15334" max="15334" width="51.28515625" style="162" customWidth="1"/>
    <col min="15335" max="15335" width="13.140625" style="162" customWidth="1"/>
    <col min="15336" max="15336" width="12.140625" style="162" customWidth="1"/>
    <col min="15337" max="15337" width="9" style="162" hidden="1" customWidth="1"/>
    <col min="15338" max="15338" width="11.85546875" style="162" customWidth="1"/>
    <col min="15339" max="15339" width="12.140625" style="162" customWidth="1"/>
    <col min="15340" max="15340" width="8.7109375" style="162" customWidth="1"/>
    <col min="15341" max="15341" width="5.5703125" style="162" customWidth="1"/>
    <col min="15342" max="15342" width="4.140625" style="162" customWidth="1"/>
    <col min="15343" max="15587" width="9" style="162"/>
    <col min="15588" max="15588" width="5.42578125" style="162" customWidth="1"/>
    <col min="15589" max="15589" width="17" style="162" customWidth="1"/>
    <col min="15590" max="15590" width="51.28515625" style="162" customWidth="1"/>
    <col min="15591" max="15591" width="13.140625" style="162" customWidth="1"/>
    <col min="15592" max="15592" width="12.140625" style="162" customWidth="1"/>
    <col min="15593" max="15593" width="9" style="162" hidden="1" customWidth="1"/>
    <col min="15594" max="15594" width="11.85546875" style="162" customWidth="1"/>
    <col min="15595" max="15595" width="12.140625" style="162" customWidth="1"/>
    <col min="15596" max="15596" width="8.7109375" style="162" customWidth="1"/>
    <col min="15597" max="15597" width="5.5703125" style="162" customWidth="1"/>
    <col min="15598" max="15598" width="4.140625" style="162" customWidth="1"/>
    <col min="15599" max="15843" width="9" style="162"/>
    <col min="15844" max="15844" width="5.42578125" style="162" customWidth="1"/>
    <col min="15845" max="15845" width="17" style="162" customWidth="1"/>
    <col min="15846" max="15846" width="51.28515625" style="162" customWidth="1"/>
    <col min="15847" max="15847" width="13.140625" style="162" customWidth="1"/>
    <col min="15848" max="15848" width="12.140625" style="162" customWidth="1"/>
    <col min="15849" max="15849" width="9" style="162" hidden="1" customWidth="1"/>
    <col min="15850" max="15850" width="11.85546875" style="162" customWidth="1"/>
    <col min="15851" max="15851" width="12.140625" style="162" customWidth="1"/>
    <col min="15852" max="15852" width="8.7109375" style="162" customWidth="1"/>
    <col min="15853" max="15853" width="5.5703125" style="162" customWidth="1"/>
    <col min="15854" max="15854" width="4.140625" style="162" customWidth="1"/>
    <col min="15855" max="16099" width="9" style="162"/>
    <col min="16100" max="16100" width="5.42578125" style="162" customWidth="1"/>
    <col min="16101" max="16101" width="17" style="162" customWidth="1"/>
    <col min="16102" max="16102" width="51.28515625" style="162" customWidth="1"/>
    <col min="16103" max="16103" width="13.140625" style="162" customWidth="1"/>
    <col min="16104" max="16104" width="12.140625" style="162" customWidth="1"/>
    <col min="16105" max="16105" width="9" style="162" hidden="1" customWidth="1"/>
    <col min="16106" max="16106" width="11.85546875" style="162" customWidth="1"/>
    <col min="16107" max="16107" width="12.140625" style="162" customWidth="1"/>
    <col min="16108" max="16108" width="8.7109375" style="162" customWidth="1"/>
    <col min="16109" max="16109" width="5.5703125" style="162" customWidth="1"/>
    <col min="16110" max="16110" width="4.140625" style="162" customWidth="1"/>
    <col min="16111" max="16355" width="9" style="162"/>
    <col min="16356" max="16384" width="9.140625" style="162" customWidth="1"/>
  </cols>
  <sheetData>
    <row r="1" spans="1:6" s="160" customFormat="1" ht="15.75" customHeight="1">
      <c r="B1" s="161"/>
      <c r="F1" s="203"/>
    </row>
    <row r="2" spans="1:6" s="160" customFormat="1">
      <c r="A2" s="305" t="s">
        <v>117</v>
      </c>
      <c r="B2" s="305"/>
      <c r="C2" s="305"/>
      <c r="D2" s="305"/>
      <c r="E2" s="305"/>
      <c r="F2" s="305"/>
    </row>
    <row r="3" spans="1:6" s="160" customFormat="1" ht="15.75" customHeight="1">
      <c r="A3" s="305" t="s">
        <v>52</v>
      </c>
      <c r="B3" s="305"/>
      <c r="C3" s="305"/>
      <c r="D3" s="305"/>
      <c r="E3" s="305"/>
      <c r="F3" s="305"/>
    </row>
    <row r="4" spans="1:6" s="160" customFormat="1" ht="15.75" customHeight="1">
      <c r="A4" s="161"/>
      <c r="B4" s="161"/>
      <c r="C4" s="161"/>
      <c r="D4" s="161"/>
      <c r="E4" s="161"/>
      <c r="F4" s="161"/>
    </row>
    <row r="5" spans="1:6" s="134" customFormat="1" ht="24" customHeight="1">
      <c r="A5" s="231" t="s">
        <v>2</v>
      </c>
      <c r="B5" s="231" t="s">
        <v>53</v>
      </c>
      <c r="C5" s="231" t="s">
        <v>54</v>
      </c>
      <c r="D5" s="231" t="s">
        <v>164</v>
      </c>
      <c r="E5" s="231" t="s">
        <v>165</v>
      </c>
      <c r="F5" s="201" t="s">
        <v>166</v>
      </c>
    </row>
    <row r="6" spans="1:6" s="134" customFormat="1" ht="74.25" customHeight="1">
      <c r="A6" s="231"/>
      <c r="B6" s="231"/>
      <c r="C6" s="231"/>
      <c r="D6" s="231"/>
      <c r="E6" s="231"/>
      <c r="F6" s="201" t="s">
        <v>167</v>
      </c>
    </row>
    <row r="7" spans="1:6" s="134" customFormat="1" ht="26.25" customHeight="1">
      <c r="A7" s="201"/>
      <c r="B7" s="201"/>
      <c r="C7" s="139" t="s">
        <v>179</v>
      </c>
      <c r="D7" s="201"/>
      <c r="E7" s="201"/>
      <c r="F7" s="201"/>
    </row>
    <row r="8" spans="1:6" s="134" customFormat="1" ht="45" customHeight="1">
      <c r="A8" s="201">
        <v>1</v>
      </c>
      <c r="B8" s="201" t="s">
        <v>169</v>
      </c>
      <c r="C8" s="139" t="s">
        <v>103</v>
      </c>
      <c r="D8" s="140">
        <v>0.13500000000000001</v>
      </c>
      <c r="E8" s="201">
        <v>9.1300000000000008</v>
      </c>
      <c r="F8" s="155">
        <f>(D8*E8)/100</f>
        <v>1.2325500000000003E-2</v>
      </c>
    </row>
    <row r="9" spans="1:6" s="134" customFormat="1" ht="22.5" customHeight="1">
      <c r="A9" s="201"/>
      <c r="B9" s="201"/>
      <c r="C9" s="139" t="s">
        <v>170</v>
      </c>
      <c r="D9" s="201"/>
      <c r="E9" s="201"/>
      <c r="F9" s="156">
        <f>F8*1000000</f>
        <v>12325.500000000004</v>
      </c>
    </row>
    <row r="10" spans="1:6" s="134" customFormat="1" ht="19.5" hidden="1" customHeight="1">
      <c r="A10" s="201"/>
      <c r="B10" s="201"/>
      <c r="C10" s="151" t="s">
        <v>101</v>
      </c>
      <c r="D10" s="202" t="s">
        <v>63</v>
      </c>
      <c r="E10" s="153" t="e">
        <f>'[8]Сводная ПИР новая'!D25</f>
        <v>#REF!</v>
      </c>
      <c r="F10" s="156" t="e">
        <f>F9*E10</f>
        <v>#REF!</v>
      </c>
    </row>
    <row r="11" spans="1:6" s="134" customFormat="1" ht="26.25" customHeight="1">
      <c r="A11" s="201"/>
      <c r="B11" s="201"/>
      <c r="C11" s="139" t="s">
        <v>62</v>
      </c>
      <c r="D11" s="201"/>
      <c r="E11" s="201"/>
      <c r="F11" s="155"/>
    </row>
    <row r="12" spans="1:6" s="164" customFormat="1" ht="38.25">
      <c r="A12" s="202"/>
      <c r="B12" s="166" t="s">
        <v>184</v>
      </c>
      <c r="C12" s="151" t="s">
        <v>185</v>
      </c>
      <c r="D12" s="202" t="s">
        <v>63</v>
      </c>
      <c r="E12" s="166">
        <v>6.4640000000000004</v>
      </c>
      <c r="F12" s="183">
        <f>E12*F9</f>
        <v>79672.032000000036</v>
      </c>
    </row>
    <row r="13" spans="1:6" s="164" customFormat="1" ht="22.5" customHeight="1">
      <c r="A13" s="202" t="str">
        <f>IF(ISBLANK($B13),"",COUNT($A$1:$A12)+1)</f>
        <v/>
      </c>
      <c r="B13" s="202"/>
      <c r="C13" s="151" t="s">
        <v>64</v>
      </c>
      <c r="D13" s="304"/>
      <c r="E13" s="304"/>
      <c r="F13" s="200">
        <f>F12</f>
        <v>79672.032000000036</v>
      </c>
    </row>
    <row r="14" spans="1:6" s="164" customFormat="1"/>
    <row r="15" spans="1:6" s="164" customFormat="1"/>
    <row r="16" spans="1:6" s="164" customFormat="1"/>
    <row r="17" s="164" customFormat="1"/>
    <row r="18" s="164" customFormat="1"/>
    <row r="19" s="164" customFormat="1"/>
    <row r="20" s="164" customFormat="1"/>
    <row r="21" s="164" customFormat="1"/>
    <row r="22" s="164" customFormat="1"/>
    <row r="23" s="164" customFormat="1"/>
    <row r="24" s="164" customFormat="1"/>
    <row r="25" s="164" customFormat="1"/>
    <row r="26" s="164" customFormat="1"/>
    <row r="27" s="164" customFormat="1"/>
    <row r="28" s="164" customFormat="1"/>
    <row r="29" s="164" customFormat="1"/>
    <row r="30" s="164" customFormat="1"/>
    <row r="31" s="164" customFormat="1"/>
    <row r="32" s="164" customFormat="1"/>
    <row r="33" s="164" customFormat="1"/>
    <row r="34" s="164" customFormat="1"/>
    <row r="35" s="164" customFormat="1"/>
    <row r="36" s="164" customFormat="1"/>
    <row r="37" s="164" customFormat="1"/>
    <row r="38" s="164" customFormat="1"/>
    <row r="39" s="164" customFormat="1"/>
    <row r="40" s="164" customFormat="1"/>
    <row r="41" s="164" customFormat="1"/>
    <row r="42" s="164" customFormat="1"/>
    <row r="43" s="164" customFormat="1"/>
    <row r="44" s="164" customFormat="1"/>
    <row r="45" s="164" customFormat="1"/>
    <row r="46" s="164" customFormat="1"/>
    <row r="47" s="164" customFormat="1"/>
    <row r="48" s="164" customFormat="1"/>
    <row r="49" s="164" customFormat="1"/>
    <row r="50" s="164" customFormat="1"/>
    <row r="51" s="164" customFormat="1"/>
    <row r="52" s="164" customFormat="1"/>
    <row r="53" s="164" customFormat="1"/>
    <row r="54" s="164" customFormat="1"/>
    <row r="55" s="164" customFormat="1"/>
    <row r="56" s="164" customFormat="1"/>
    <row r="57" s="164" customFormat="1"/>
    <row r="58" s="164" customFormat="1"/>
    <row r="59" s="164" customFormat="1"/>
    <row r="60" s="164" customFormat="1"/>
    <row r="61" s="164" customFormat="1"/>
    <row r="62" s="164" customFormat="1"/>
    <row r="63" s="164" customFormat="1"/>
    <row r="64" s="164" customFormat="1"/>
    <row r="65" s="164" customFormat="1"/>
    <row r="66" s="164" customFormat="1"/>
    <row r="67" s="164" customFormat="1"/>
    <row r="68" s="164" customFormat="1"/>
    <row r="69" s="164" customFormat="1"/>
    <row r="70" s="164" customFormat="1"/>
    <row r="71" s="164" customFormat="1"/>
    <row r="72" s="164" customFormat="1"/>
    <row r="73" s="164" customFormat="1"/>
    <row r="74" s="164" customFormat="1"/>
    <row r="75" s="164" customFormat="1"/>
    <row r="76" s="164" customFormat="1"/>
    <row r="77" s="164" customFormat="1"/>
    <row r="78" s="164" customFormat="1"/>
    <row r="79" s="164" customFormat="1"/>
    <row r="80" s="164" customFormat="1"/>
    <row r="81" s="164" customFormat="1"/>
    <row r="82" s="164" customFormat="1"/>
    <row r="83" s="164" customFormat="1"/>
    <row r="84" s="164" customFormat="1"/>
    <row r="85" s="164" customFormat="1"/>
    <row r="86" s="164" customFormat="1"/>
    <row r="87" s="164" customFormat="1"/>
    <row r="88" s="164" customFormat="1"/>
    <row r="89" s="164" customFormat="1"/>
    <row r="90" s="164" customFormat="1"/>
    <row r="91" s="164" customFormat="1"/>
    <row r="92" s="164" customFormat="1"/>
    <row r="93" s="164" customFormat="1"/>
    <row r="94" s="164" customFormat="1"/>
    <row r="95" s="164" customFormat="1"/>
    <row r="96" s="164" customFormat="1"/>
    <row r="97" s="164" customFormat="1"/>
    <row r="98" s="164" customFormat="1"/>
    <row r="99" s="164" customFormat="1"/>
    <row r="100" s="164" customFormat="1"/>
    <row r="101" s="164" customFormat="1"/>
    <row r="102" s="164" customFormat="1"/>
    <row r="103" s="164" customFormat="1"/>
    <row r="104" s="164" customFormat="1"/>
    <row r="105" s="164" customFormat="1"/>
    <row r="106" s="164" customFormat="1"/>
    <row r="107" s="164" customFormat="1"/>
    <row r="108" s="164" customFormat="1"/>
    <row r="109" s="164" customFormat="1"/>
    <row r="110" s="164" customFormat="1"/>
    <row r="111" s="164" customFormat="1"/>
    <row r="112" s="164" customFormat="1"/>
    <row r="113" s="164" customFormat="1"/>
    <row r="114" s="164" customFormat="1"/>
    <row r="115" s="164" customFormat="1"/>
    <row r="116" s="164" customFormat="1"/>
    <row r="117" s="164" customFormat="1"/>
    <row r="118" s="164" customFormat="1"/>
    <row r="119" s="164" customFormat="1"/>
    <row r="120" s="164" customFormat="1"/>
    <row r="121" s="164" customFormat="1"/>
    <row r="122" s="164" customFormat="1"/>
    <row r="123" s="164" customFormat="1"/>
    <row r="124" s="164" customFormat="1"/>
    <row r="125" s="164" customFormat="1"/>
    <row r="126" s="164" customFormat="1"/>
    <row r="127" s="164" customFormat="1"/>
    <row r="128" s="164" customFormat="1"/>
    <row r="129" s="164" customFormat="1"/>
    <row r="130" s="164" customFormat="1"/>
    <row r="131" s="164" customFormat="1"/>
    <row r="132" s="164" customFormat="1"/>
    <row r="133" s="164" customFormat="1"/>
    <row r="134" s="164" customFormat="1"/>
    <row r="135" s="164" customFormat="1"/>
    <row r="136" s="164" customFormat="1"/>
    <row r="137" s="164" customFormat="1"/>
    <row r="138" s="164" customFormat="1"/>
    <row r="139" s="164" customFormat="1"/>
    <row r="140" s="164" customFormat="1"/>
    <row r="141" s="164" customFormat="1"/>
    <row r="142" s="164" customFormat="1"/>
    <row r="143" s="164" customFormat="1"/>
    <row r="144" s="164" customFormat="1"/>
    <row r="145" s="164" customFormat="1"/>
    <row r="146" s="164" customFormat="1"/>
    <row r="147" s="164" customFormat="1"/>
    <row r="148" s="164" customFormat="1"/>
    <row r="149" s="164" customFormat="1"/>
    <row r="150" s="164" customFormat="1"/>
    <row r="151" s="164" customFormat="1"/>
    <row r="152" s="164" customFormat="1"/>
    <row r="153" s="164" customFormat="1"/>
    <row r="154" s="164" customFormat="1"/>
    <row r="155" s="164" customFormat="1"/>
    <row r="156" s="164" customFormat="1"/>
    <row r="157" s="164" customFormat="1"/>
    <row r="158" s="164" customFormat="1"/>
    <row r="159" s="164" customFormat="1"/>
    <row r="160" s="164" customFormat="1"/>
    <row r="161" s="164" customFormat="1"/>
    <row r="162" s="164" customFormat="1"/>
    <row r="163" s="164" customFormat="1"/>
    <row r="164" s="164" customFormat="1"/>
    <row r="165" s="164" customFormat="1"/>
    <row r="166" s="164" customFormat="1"/>
    <row r="167" s="164" customFormat="1"/>
    <row r="168" s="164" customFormat="1"/>
    <row r="169" s="164" customFormat="1"/>
    <row r="170" s="164" customFormat="1"/>
    <row r="171" s="164" customFormat="1"/>
    <row r="172" s="164" customFormat="1"/>
    <row r="173" s="164" customFormat="1"/>
    <row r="174" s="164" customFormat="1"/>
    <row r="175" s="164" customFormat="1"/>
    <row r="176" s="164" customFormat="1"/>
    <row r="177" s="164" customFormat="1"/>
    <row r="178" s="164" customFormat="1"/>
    <row r="179" s="164" customFormat="1"/>
    <row r="180" s="164" customFormat="1"/>
    <row r="181" s="164" customFormat="1"/>
    <row r="182" s="164" customFormat="1"/>
    <row r="183" s="164" customFormat="1"/>
    <row r="184" s="164" customFormat="1"/>
    <row r="185" s="164" customFormat="1"/>
    <row r="186" s="164" customFormat="1"/>
    <row r="187" s="164" customFormat="1"/>
    <row r="188" s="164" customFormat="1"/>
    <row r="189" s="164" customFormat="1"/>
    <row r="190" s="164" customFormat="1"/>
    <row r="191" s="164" customFormat="1"/>
    <row r="192" s="164" customFormat="1"/>
    <row r="193" s="164" customFormat="1"/>
    <row r="194" s="164" customFormat="1"/>
    <row r="195" s="164" customFormat="1"/>
    <row r="196" s="164" customFormat="1"/>
    <row r="197" s="164" customFormat="1"/>
    <row r="198" s="164" customFormat="1"/>
    <row r="199" s="164" customFormat="1"/>
    <row r="200" s="164" customFormat="1"/>
    <row r="201" s="164" customFormat="1"/>
    <row r="202" s="164" customFormat="1"/>
    <row r="203" s="164" customFormat="1"/>
    <row r="204" s="164" customFormat="1"/>
    <row r="205" s="164" customFormat="1"/>
    <row r="206" s="164" customFormat="1"/>
    <row r="207" s="164" customFormat="1"/>
    <row r="208" s="164" customFormat="1"/>
    <row r="209" s="164" customFormat="1"/>
    <row r="210" s="164" customFormat="1"/>
    <row r="211" s="164" customFormat="1"/>
    <row r="212" s="164" customFormat="1"/>
    <row r="213" s="164" customFormat="1"/>
    <row r="214" s="164" customFormat="1"/>
    <row r="215" s="164" customFormat="1"/>
    <row r="216" s="164" customFormat="1"/>
    <row r="217" s="164" customFormat="1"/>
    <row r="218" s="164" customFormat="1"/>
    <row r="219" s="164" customFormat="1"/>
    <row r="220" s="164" customFormat="1"/>
    <row r="221" s="164" customFormat="1"/>
    <row r="222" s="164" customFormat="1"/>
    <row r="223" s="164" customFormat="1"/>
    <row r="224" s="164" customFormat="1"/>
    <row r="225" s="164" customFormat="1"/>
    <row r="226" s="164" customFormat="1"/>
    <row r="227" s="164" customFormat="1"/>
    <row r="228" s="164" customFormat="1"/>
    <row r="229" s="164" customFormat="1"/>
    <row r="230" s="164" customFormat="1"/>
    <row r="231" s="164" customFormat="1"/>
    <row r="232" s="164" customFormat="1"/>
    <row r="233" s="164" customFormat="1"/>
    <row r="234" s="164" customFormat="1"/>
    <row r="235" s="164" customFormat="1"/>
    <row r="236" s="164" customFormat="1"/>
    <row r="237" s="164" customFormat="1"/>
    <row r="238" s="164" customFormat="1"/>
    <row r="239" s="164" customFormat="1"/>
    <row r="240" s="164" customFormat="1"/>
    <row r="241" s="164" customFormat="1"/>
    <row r="242" s="164" customFormat="1"/>
    <row r="243" s="164" customFormat="1"/>
    <row r="244" s="164" customFormat="1"/>
    <row r="245" s="164" customFormat="1"/>
    <row r="246" s="164" customFormat="1"/>
    <row r="247" s="164" customFormat="1"/>
    <row r="248" s="164" customFormat="1"/>
    <row r="249" s="164" customFormat="1"/>
    <row r="250" s="164" customFormat="1"/>
    <row r="251" s="164" customFormat="1"/>
    <row r="252" s="164" customFormat="1"/>
    <row r="253" s="164" customFormat="1"/>
    <row r="254" s="164" customFormat="1"/>
    <row r="255" s="164" customFormat="1"/>
    <row r="256" s="164" customFormat="1"/>
    <row r="257" s="164" customFormat="1"/>
    <row r="258" s="164" customFormat="1"/>
    <row r="259" s="164" customFormat="1"/>
    <row r="260" s="164" customFormat="1"/>
    <row r="261" s="164" customFormat="1"/>
    <row r="262" s="164" customFormat="1"/>
    <row r="263" s="164" customFormat="1"/>
    <row r="264" s="164" customFormat="1"/>
    <row r="265" s="164" customFormat="1"/>
    <row r="266" s="164" customFormat="1"/>
    <row r="267" s="164" customFormat="1"/>
    <row r="268" s="164" customFormat="1"/>
    <row r="269" s="164" customFormat="1"/>
    <row r="270" s="164" customFormat="1"/>
    <row r="271" s="164" customFormat="1"/>
    <row r="272" s="164" customFormat="1"/>
    <row r="273" s="164" customFormat="1"/>
    <row r="274" s="164" customFormat="1"/>
    <row r="275" s="164" customFormat="1"/>
    <row r="276" s="164" customFormat="1"/>
    <row r="277" s="164" customFormat="1"/>
    <row r="278" s="164" customFormat="1"/>
    <row r="279" s="164" customFormat="1"/>
    <row r="280" s="164" customFormat="1"/>
    <row r="281" s="164" customFormat="1"/>
    <row r="282" s="164" customFormat="1"/>
    <row r="283" s="164" customFormat="1"/>
    <row r="284" s="164" customFormat="1"/>
    <row r="285" s="164" customFormat="1"/>
    <row r="286" s="164" customFormat="1"/>
    <row r="287" s="164" customFormat="1"/>
    <row r="288" s="164" customFormat="1"/>
    <row r="289" s="164" customFormat="1"/>
    <row r="290" s="164" customFormat="1"/>
    <row r="291" s="164" customFormat="1"/>
    <row r="292" s="164" customFormat="1"/>
    <row r="293" s="164" customFormat="1"/>
    <row r="294" s="164" customFormat="1"/>
    <row r="295" s="164" customFormat="1"/>
    <row r="296" s="164" customFormat="1"/>
    <row r="297" s="164" customFormat="1"/>
    <row r="298" s="164" customFormat="1"/>
    <row r="299" s="164" customFormat="1"/>
    <row r="300" s="164" customFormat="1"/>
    <row r="301" s="164" customFormat="1"/>
    <row r="302" s="164" customFormat="1"/>
    <row r="303" s="164" customFormat="1"/>
    <row r="304" s="164" customFormat="1"/>
    <row r="305" s="164" customFormat="1"/>
    <row r="306" s="164" customFormat="1"/>
    <row r="307" s="164" customFormat="1"/>
    <row r="308" s="164" customFormat="1"/>
    <row r="309" s="164" customFormat="1"/>
    <row r="310" s="164" customFormat="1"/>
    <row r="311" s="164" customFormat="1"/>
    <row r="312" s="164" customFormat="1"/>
    <row r="313" s="164" customFormat="1"/>
    <row r="314" s="164" customFormat="1"/>
    <row r="315" s="164" customFormat="1"/>
    <row r="316" s="164" customFormat="1"/>
    <row r="317" s="164" customFormat="1"/>
    <row r="318" s="164" customFormat="1"/>
    <row r="319" s="164" customFormat="1"/>
    <row r="320" s="164" customFormat="1"/>
    <row r="321" s="164" customFormat="1"/>
    <row r="322" s="164" customFormat="1"/>
    <row r="323" s="164" customFormat="1"/>
    <row r="324" s="164" customFormat="1"/>
    <row r="325" s="164" customFormat="1"/>
    <row r="326" s="164" customFormat="1"/>
    <row r="327" s="164" customFormat="1"/>
    <row r="328" s="164" customFormat="1"/>
    <row r="329" s="164" customFormat="1"/>
    <row r="330" s="164" customFormat="1"/>
    <row r="331" s="164" customFormat="1"/>
    <row r="332" s="164" customFormat="1"/>
    <row r="333" s="164" customFormat="1"/>
    <row r="334" s="164" customFormat="1"/>
    <row r="335" s="164" customFormat="1"/>
    <row r="336" s="164" customFormat="1"/>
    <row r="337" s="164" customFormat="1"/>
    <row r="338" s="164" customFormat="1"/>
    <row r="339" s="164" customFormat="1"/>
    <row r="340" s="164" customFormat="1"/>
    <row r="341" s="164" customFormat="1"/>
    <row r="342" s="164" customFormat="1"/>
    <row r="343" s="164" customFormat="1"/>
    <row r="344" s="164" customFormat="1"/>
    <row r="345" s="164" customFormat="1"/>
    <row r="346" s="164" customFormat="1"/>
    <row r="347" s="164" customFormat="1"/>
    <row r="348" s="164" customFormat="1"/>
    <row r="349" s="164" customFormat="1"/>
    <row r="350" s="164" customFormat="1"/>
    <row r="351" s="164" customFormat="1"/>
    <row r="352" s="164" customFormat="1"/>
    <row r="353" s="164" customFormat="1"/>
    <row r="354" s="164" customFormat="1"/>
    <row r="355" s="164" customFormat="1"/>
    <row r="356" s="164" customFormat="1"/>
    <row r="357" s="164" customFormat="1"/>
    <row r="358" s="164" customFormat="1"/>
    <row r="359" s="164" customFormat="1"/>
    <row r="360" s="164" customFormat="1"/>
    <row r="361" s="164" customFormat="1"/>
    <row r="362" s="164" customFormat="1"/>
    <row r="363" s="164" customFormat="1"/>
    <row r="364" s="164" customFormat="1"/>
    <row r="365" s="164" customFormat="1"/>
    <row r="366" s="164" customFormat="1"/>
    <row r="367" s="164" customFormat="1"/>
    <row r="368" s="164" customFormat="1"/>
    <row r="369" s="164" customFormat="1"/>
    <row r="370" s="164" customFormat="1"/>
    <row r="371" s="164" customFormat="1"/>
    <row r="372" s="164" customFormat="1"/>
    <row r="373" s="164" customFormat="1"/>
    <row r="374" s="164" customFormat="1"/>
    <row r="375" s="164" customFormat="1"/>
    <row r="376" s="164" customFormat="1"/>
    <row r="377" s="164" customFormat="1"/>
    <row r="378" s="164" customFormat="1"/>
    <row r="379" s="164" customFormat="1"/>
    <row r="380" s="164" customFormat="1"/>
    <row r="381" s="164" customFormat="1"/>
    <row r="382" s="164" customFormat="1"/>
    <row r="383" s="164" customFormat="1"/>
    <row r="384" s="164" customFormat="1"/>
    <row r="385" s="164" customFormat="1"/>
    <row r="386" s="164" customFormat="1"/>
    <row r="387" s="164" customFormat="1"/>
    <row r="388" s="164" customFormat="1"/>
    <row r="389" s="164" customFormat="1"/>
    <row r="390" s="164" customFormat="1"/>
    <row r="391" s="164" customFormat="1"/>
    <row r="392" s="164" customFormat="1"/>
    <row r="393" s="164" customFormat="1"/>
    <row r="394" s="164" customFormat="1"/>
    <row r="395" s="164" customFormat="1"/>
    <row r="396" s="164" customFormat="1"/>
    <row r="397" s="164" customFormat="1"/>
    <row r="398" s="164" customFormat="1"/>
    <row r="399" s="164" customFormat="1"/>
    <row r="400" s="164" customFormat="1"/>
    <row r="401" s="164" customFormat="1"/>
    <row r="402" s="164" customFormat="1"/>
    <row r="403" s="164" customFormat="1"/>
    <row r="404" s="164" customFormat="1"/>
    <row r="405" s="164" customFormat="1"/>
    <row r="406" s="164" customFormat="1"/>
    <row r="407" s="164" customFormat="1"/>
    <row r="408" s="164" customFormat="1"/>
    <row r="409" s="164" customFormat="1"/>
    <row r="410" s="164" customFormat="1"/>
    <row r="411" s="164" customFormat="1"/>
    <row r="412" s="164" customFormat="1"/>
    <row r="413" s="164" customFormat="1"/>
    <row r="414" s="164" customFormat="1"/>
    <row r="415" s="164" customFormat="1"/>
    <row r="416" s="164" customFormat="1"/>
    <row r="417" s="164" customFormat="1"/>
    <row r="418" s="164" customFormat="1"/>
    <row r="419" s="164" customFormat="1"/>
    <row r="420" s="164" customFormat="1"/>
    <row r="421" s="164" customFormat="1"/>
    <row r="422" s="164" customFormat="1"/>
    <row r="423" s="164" customFormat="1"/>
    <row r="424" s="164" customFormat="1"/>
    <row r="425" s="164" customFormat="1"/>
    <row r="426" s="164" customFormat="1"/>
    <row r="427" s="164" customFormat="1"/>
    <row r="428" s="164" customFormat="1"/>
    <row r="429" s="164" customFormat="1"/>
    <row r="430" s="164" customFormat="1"/>
    <row r="431" s="164" customFormat="1"/>
    <row r="432" s="164" customFormat="1"/>
    <row r="433" s="164" customFormat="1"/>
    <row r="434" s="164" customFormat="1"/>
    <row r="435" s="164" customFormat="1"/>
    <row r="436" s="164" customFormat="1"/>
    <row r="437" s="164" customFormat="1"/>
    <row r="438" s="164" customFormat="1"/>
    <row r="439" s="164" customFormat="1"/>
    <row r="440" s="164" customFormat="1"/>
    <row r="441" s="164" customFormat="1"/>
    <row r="442" s="164" customFormat="1"/>
    <row r="443" s="164" customFormat="1"/>
    <row r="444" s="164" customFormat="1"/>
    <row r="445" s="164" customFormat="1"/>
    <row r="446" s="164" customFormat="1"/>
    <row r="447" s="164" customFormat="1"/>
    <row r="448" s="164" customFormat="1"/>
    <row r="449" s="164" customFormat="1"/>
    <row r="450" s="164" customFormat="1"/>
    <row r="451" s="164" customFormat="1"/>
    <row r="452" s="164" customFormat="1"/>
    <row r="453" s="164" customFormat="1"/>
    <row r="454" s="164" customFormat="1"/>
    <row r="455" s="164" customFormat="1"/>
    <row r="456" s="164" customFormat="1"/>
    <row r="457" s="164" customFormat="1"/>
    <row r="458" s="164" customFormat="1"/>
    <row r="459" s="164" customFormat="1"/>
    <row r="460" s="164" customFormat="1"/>
    <row r="461" s="164" customFormat="1"/>
    <row r="462" s="164" customFormat="1"/>
    <row r="463" s="164" customFormat="1"/>
    <row r="464" s="164" customFormat="1"/>
    <row r="465" s="164" customFormat="1"/>
    <row r="466" s="164" customFormat="1"/>
    <row r="467" s="164" customFormat="1"/>
    <row r="468" s="164" customFormat="1"/>
    <row r="469" s="164" customFormat="1"/>
    <row r="470" s="164" customFormat="1"/>
    <row r="471" s="164" customFormat="1"/>
    <row r="472" s="164" customFormat="1"/>
    <row r="473" s="164" customFormat="1"/>
    <row r="474" s="164" customFormat="1"/>
    <row r="475" s="164" customFormat="1"/>
    <row r="476" s="164" customFormat="1"/>
    <row r="477" s="164" customFormat="1"/>
    <row r="478" s="164" customFormat="1"/>
    <row r="479" s="164" customFormat="1"/>
    <row r="480" s="164" customFormat="1"/>
    <row r="481" s="164" customFormat="1"/>
    <row r="482" s="164" customFormat="1"/>
    <row r="483" s="164" customFormat="1"/>
    <row r="484" s="164" customFormat="1"/>
    <row r="485" s="164" customFormat="1"/>
    <row r="486" s="164" customFormat="1"/>
    <row r="487" s="164" customFormat="1"/>
    <row r="488" s="164" customFormat="1"/>
    <row r="489" s="164" customFormat="1"/>
    <row r="490" s="164" customFormat="1"/>
    <row r="491" s="164" customFormat="1"/>
    <row r="492" s="164" customFormat="1"/>
    <row r="493" s="164" customFormat="1"/>
    <row r="494" s="164" customFormat="1"/>
    <row r="495" s="164" customFormat="1"/>
    <row r="496" s="164" customFormat="1"/>
    <row r="497" s="164" customFormat="1"/>
    <row r="498" s="164" customFormat="1"/>
    <row r="499" s="164" customFormat="1"/>
    <row r="500" s="164" customFormat="1"/>
    <row r="501" s="164" customFormat="1"/>
    <row r="502" s="164" customFormat="1"/>
    <row r="503" s="164" customFormat="1"/>
    <row r="504" s="164" customFormat="1"/>
    <row r="505" s="164" customFormat="1"/>
    <row r="506" s="164" customFormat="1"/>
    <row r="507" s="164" customFormat="1"/>
    <row r="508" s="164" customFormat="1"/>
    <row r="509" s="164" customFormat="1"/>
    <row r="510" s="164" customFormat="1"/>
    <row r="511" s="164" customFormat="1"/>
    <row r="512" s="164" customFormat="1"/>
    <row r="513" s="164" customFormat="1"/>
    <row r="514" s="164" customFormat="1"/>
    <row r="515" s="164" customFormat="1"/>
    <row r="516" s="164" customFormat="1"/>
    <row r="517" s="164" customFormat="1"/>
    <row r="518" s="164" customFormat="1"/>
    <row r="519" s="164" customFormat="1"/>
    <row r="520" s="164" customFormat="1"/>
    <row r="521" s="164" customFormat="1"/>
    <row r="522" s="164" customFormat="1"/>
    <row r="523" s="164" customFormat="1"/>
    <row r="524" s="164" customFormat="1"/>
    <row r="525" s="164" customFormat="1"/>
    <row r="526" s="164" customFormat="1"/>
    <row r="527" s="164" customFormat="1"/>
    <row r="528" s="164" customFormat="1"/>
    <row r="529" s="164" customFormat="1"/>
    <row r="530" s="164" customFormat="1"/>
    <row r="531" s="164" customFormat="1"/>
    <row r="532" s="164" customFormat="1"/>
    <row r="533" s="164" customFormat="1"/>
    <row r="534" s="164" customFormat="1"/>
    <row r="535" s="164" customFormat="1"/>
    <row r="536" s="164" customFormat="1"/>
    <row r="537" s="164" customFormat="1"/>
    <row r="538" s="164" customFormat="1"/>
    <row r="539" s="164" customFormat="1"/>
    <row r="540" s="164" customFormat="1"/>
    <row r="541" s="164" customFormat="1"/>
    <row r="542" s="164" customFormat="1"/>
    <row r="543" s="164" customFormat="1"/>
    <row r="544" s="164" customFormat="1"/>
    <row r="545" s="164" customFormat="1"/>
    <row r="546" s="164" customFormat="1"/>
    <row r="547" s="164" customFormat="1"/>
    <row r="548" s="164" customFormat="1"/>
    <row r="549" s="164" customFormat="1"/>
    <row r="550" s="164" customFormat="1"/>
    <row r="551" s="164" customFormat="1"/>
    <row r="552" s="164" customFormat="1"/>
    <row r="553" s="164" customFormat="1"/>
    <row r="554" s="164" customFormat="1"/>
    <row r="555" s="164" customFormat="1"/>
    <row r="556" s="164" customFormat="1"/>
    <row r="557" s="164" customFormat="1"/>
    <row r="558" s="164" customFormat="1"/>
    <row r="559" s="164" customFormat="1"/>
    <row r="560" s="164" customFormat="1"/>
    <row r="561" s="164" customFormat="1"/>
    <row r="562" s="164" customFormat="1"/>
    <row r="563" s="164" customFormat="1"/>
    <row r="564" s="164" customFormat="1"/>
    <row r="565" s="164" customFormat="1"/>
    <row r="566" s="164" customFormat="1"/>
    <row r="567" s="164" customFormat="1"/>
    <row r="568" s="164" customFormat="1"/>
    <row r="569" s="164" customFormat="1"/>
    <row r="570" s="164" customFormat="1"/>
    <row r="571" s="164" customFormat="1"/>
    <row r="572" s="164" customFormat="1"/>
    <row r="573" s="164" customFormat="1"/>
    <row r="574" s="164" customFormat="1"/>
    <row r="575" s="164" customFormat="1"/>
    <row r="576" s="164" customFormat="1"/>
    <row r="577" s="164" customFormat="1"/>
    <row r="578" s="164" customFormat="1"/>
    <row r="579" s="164" customFormat="1"/>
    <row r="580" s="164" customFormat="1"/>
    <row r="581" s="164" customFormat="1"/>
    <row r="582" s="164" customFormat="1"/>
    <row r="583" s="164" customFormat="1"/>
    <row r="584" s="164" customFormat="1"/>
    <row r="585" s="164" customFormat="1"/>
    <row r="586" s="164" customFormat="1"/>
    <row r="587" s="164" customFormat="1"/>
    <row r="588" s="164" customFormat="1"/>
    <row r="589" s="164" customFormat="1"/>
    <row r="590" s="164" customFormat="1"/>
    <row r="591" s="164" customFormat="1"/>
    <row r="592" s="164" customFormat="1"/>
    <row r="593" s="164" customFormat="1"/>
    <row r="594" s="164" customFormat="1"/>
    <row r="595" s="164" customFormat="1"/>
    <row r="596" s="164" customFormat="1"/>
    <row r="597" s="164" customFormat="1"/>
    <row r="598" s="164" customFormat="1"/>
    <row r="599" s="164" customFormat="1"/>
    <row r="600" s="164" customFormat="1"/>
    <row r="601" s="164" customFormat="1"/>
    <row r="602" s="164" customFormat="1"/>
    <row r="603" s="164" customFormat="1"/>
    <row r="604" s="164" customFormat="1"/>
    <row r="605" s="164" customFormat="1"/>
    <row r="606" s="164" customFormat="1"/>
    <row r="607" s="164" customFormat="1"/>
    <row r="608" s="164" customFormat="1"/>
    <row r="609" s="164" customFormat="1"/>
    <row r="610" s="164" customFormat="1"/>
    <row r="611" s="164" customFormat="1"/>
    <row r="612" s="164" customFormat="1"/>
    <row r="613" s="164" customFormat="1"/>
    <row r="614" s="164" customFormat="1"/>
    <row r="615" s="164" customFormat="1"/>
    <row r="616" s="164" customFormat="1"/>
    <row r="617" s="164" customFormat="1"/>
    <row r="618" s="164" customFormat="1"/>
    <row r="619" s="164" customFormat="1"/>
    <row r="620" s="164" customFormat="1"/>
    <row r="621" s="164" customFormat="1"/>
    <row r="622" s="164" customFormat="1"/>
    <row r="623" s="164" customFormat="1"/>
    <row r="624" s="164" customFormat="1"/>
    <row r="625" s="164" customFormat="1"/>
    <row r="626" s="164" customFormat="1"/>
    <row r="627" s="164" customFormat="1"/>
    <row r="628" s="164" customFormat="1"/>
    <row r="629" s="164" customFormat="1"/>
  </sheetData>
  <mergeCells count="8">
    <mergeCell ref="E5:E6"/>
    <mergeCell ref="D13:E13"/>
    <mergeCell ref="A2:F2"/>
    <mergeCell ref="A3:F3"/>
    <mergeCell ref="A5:A6"/>
    <mergeCell ref="B5:B6"/>
    <mergeCell ref="C5:C6"/>
    <mergeCell ref="D5:D6"/>
  </mergeCells>
  <pageMargins left="0.70866141732283472" right="0.51181102362204722" top="0.55118110236220474" bottom="0.55118110236220474" header="0.31496062992125984" footer="0.31496062992125984"/>
  <pageSetup paperSize="9" scale="84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L628"/>
  <sheetViews>
    <sheetView view="pageBreakPreview" zoomScale="85" zoomScaleSheetLayoutView="85" workbookViewId="0">
      <selection activeCell="C21" sqref="C21"/>
    </sheetView>
  </sheetViews>
  <sheetFormatPr defaultColWidth="9" defaultRowHeight="12.75"/>
  <cols>
    <col min="1" max="1" width="4.28515625" style="162" customWidth="1"/>
    <col min="2" max="2" width="17.7109375" style="162" customWidth="1"/>
    <col min="3" max="3" width="50" style="162" customWidth="1"/>
    <col min="4" max="5" width="12.140625" style="162" customWidth="1"/>
    <col min="6" max="6" width="11.42578125" style="162" customWidth="1"/>
    <col min="7" max="7" width="12.5703125" style="162" bestFit="1" customWidth="1"/>
    <col min="8" max="228" width="9" style="162"/>
    <col min="229" max="229" width="5.42578125" style="162" customWidth="1"/>
    <col min="230" max="230" width="17" style="162" customWidth="1"/>
    <col min="231" max="231" width="51.28515625" style="162" customWidth="1"/>
    <col min="232" max="232" width="13.140625" style="162" customWidth="1"/>
    <col min="233" max="233" width="12.140625" style="162" customWidth="1"/>
    <col min="234" max="234" width="9" style="162" hidden="1" customWidth="1"/>
    <col min="235" max="235" width="11.85546875" style="162" customWidth="1"/>
    <col min="236" max="236" width="12.140625" style="162" customWidth="1"/>
    <col min="237" max="237" width="8.7109375" style="162" customWidth="1"/>
    <col min="238" max="238" width="5.5703125" style="162" customWidth="1"/>
    <col min="239" max="239" width="4.140625" style="162" customWidth="1"/>
    <col min="240" max="484" width="9" style="162"/>
    <col min="485" max="485" width="5.42578125" style="162" customWidth="1"/>
    <col min="486" max="486" width="17" style="162" customWidth="1"/>
    <col min="487" max="487" width="51.28515625" style="162" customWidth="1"/>
    <col min="488" max="488" width="13.140625" style="162" customWidth="1"/>
    <col min="489" max="489" width="12.140625" style="162" customWidth="1"/>
    <col min="490" max="490" width="9" style="162" hidden="1" customWidth="1"/>
    <col min="491" max="491" width="11.85546875" style="162" customWidth="1"/>
    <col min="492" max="492" width="12.140625" style="162" customWidth="1"/>
    <col min="493" max="493" width="8.7109375" style="162" customWidth="1"/>
    <col min="494" max="494" width="5.5703125" style="162" customWidth="1"/>
    <col min="495" max="495" width="4.140625" style="162" customWidth="1"/>
    <col min="496" max="740" width="9" style="162"/>
    <col min="741" max="741" width="5.42578125" style="162" customWidth="1"/>
    <col min="742" max="742" width="17" style="162" customWidth="1"/>
    <col min="743" max="743" width="51.28515625" style="162" customWidth="1"/>
    <col min="744" max="744" width="13.140625" style="162" customWidth="1"/>
    <col min="745" max="745" width="12.140625" style="162" customWidth="1"/>
    <col min="746" max="746" width="9" style="162" hidden="1" customWidth="1"/>
    <col min="747" max="747" width="11.85546875" style="162" customWidth="1"/>
    <col min="748" max="748" width="12.140625" style="162" customWidth="1"/>
    <col min="749" max="749" width="8.7109375" style="162" customWidth="1"/>
    <col min="750" max="750" width="5.5703125" style="162" customWidth="1"/>
    <col min="751" max="751" width="4.140625" style="162" customWidth="1"/>
    <col min="752" max="996" width="9" style="162"/>
    <col min="997" max="997" width="5.42578125" style="162" customWidth="1"/>
    <col min="998" max="998" width="17" style="162" customWidth="1"/>
    <col min="999" max="999" width="51.28515625" style="162" customWidth="1"/>
    <col min="1000" max="1000" width="13.140625" style="162" customWidth="1"/>
    <col min="1001" max="1001" width="12.140625" style="162" customWidth="1"/>
    <col min="1002" max="1002" width="9" style="162" hidden="1" customWidth="1"/>
    <col min="1003" max="1003" width="11.85546875" style="162" customWidth="1"/>
    <col min="1004" max="1004" width="12.140625" style="162" customWidth="1"/>
    <col min="1005" max="1005" width="8.7109375" style="162" customWidth="1"/>
    <col min="1006" max="1006" width="5.5703125" style="162" customWidth="1"/>
    <col min="1007" max="1007" width="4.140625" style="162" customWidth="1"/>
    <col min="1008" max="1252" width="9" style="162"/>
    <col min="1253" max="1253" width="5.42578125" style="162" customWidth="1"/>
    <col min="1254" max="1254" width="17" style="162" customWidth="1"/>
    <col min="1255" max="1255" width="51.28515625" style="162" customWidth="1"/>
    <col min="1256" max="1256" width="13.140625" style="162" customWidth="1"/>
    <col min="1257" max="1257" width="12.140625" style="162" customWidth="1"/>
    <col min="1258" max="1258" width="9" style="162" hidden="1" customWidth="1"/>
    <col min="1259" max="1259" width="11.85546875" style="162" customWidth="1"/>
    <col min="1260" max="1260" width="12.140625" style="162" customWidth="1"/>
    <col min="1261" max="1261" width="8.7109375" style="162" customWidth="1"/>
    <col min="1262" max="1262" width="5.5703125" style="162" customWidth="1"/>
    <col min="1263" max="1263" width="4.140625" style="162" customWidth="1"/>
    <col min="1264" max="1508" width="9" style="162"/>
    <col min="1509" max="1509" width="5.42578125" style="162" customWidth="1"/>
    <col min="1510" max="1510" width="17" style="162" customWidth="1"/>
    <col min="1511" max="1511" width="51.28515625" style="162" customWidth="1"/>
    <col min="1512" max="1512" width="13.140625" style="162" customWidth="1"/>
    <col min="1513" max="1513" width="12.140625" style="162" customWidth="1"/>
    <col min="1514" max="1514" width="9" style="162" hidden="1" customWidth="1"/>
    <col min="1515" max="1515" width="11.85546875" style="162" customWidth="1"/>
    <col min="1516" max="1516" width="12.140625" style="162" customWidth="1"/>
    <col min="1517" max="1517" width="8.7109375" style="162" customWidth="1"/>
    <col min="1518" max="1518" width="5.5703125" style="162" customWidth="1"/>
    <col min="1519" max="1519" width="4.140625" style="162" customWidth="1"/>
    <col min="1520" max="1764" width="9" style="162"/>
    <col min="1765" max="1765" width="5.42578125" style="162" customWidth="1"/>
    <col min="1766" max="1766" width="17" style="162" customWidth="1"/>
    <col min="1767" max="1767" width="51.28515625" style="162" customWidth="1"/>
    <col min="1768" max="1768" width="13.140625" style="162" customWidth="1"/>
    <col min="1769" max="1769" width="12.140625" style="162" customWidth="1"/>
    <col min="1770" max="1770" width="9" style="162" hidden="1" customWidth="1"/>
    <col min="1771" max="1771" width="11.85546875" style="162" customWidth="1"/>
    <col min="1772" max="1772" width="12.140625" style="162" customWidth="1"/>
    <col min="1773" max="1773" width="8.7109375" style="162" customWidth="1"/>
    <col min="1774" max="1774" width="5.5703125" style="162" customWidth="1"/>
    <col min="1775" max="1775" width="4.140625" style="162" customWidth="1"/>
    <col min="1776" max="2020" width="9" style="162"/>
    <col min="2021" max="2021" width="5.42578125" style="162" customWidth="1"/>
    <col min="2022" max="2022" width="17" style="162" customWidth="1"/>
    <col min="2023" max="2023" width="51.28515625" style="162" customWidth="1"/>
    <col min="2024" max="2024" width="13.140625" style="162" customWidth="1"/>
    <col min="2025" max="2025" width="12.140625" style="162" customWidth="1"/>
    <col min="2026" max="2026" width="9" style="162" hidden="1" customWidth="1"/>
    <col min="2027" max="2027" width="11.85546875" style="162" customWidth="1"/>
    <col min="2028" max="2028" width="12.140625" style="162" customWidth="1"/>
    <col min="2029" max="2029" width="8.7109375" style="162" customWidth="1"/>
    <col min="2030" max="2030" width="5.5703125" style="162" customWidth="1"/>
    <col min="2031" max="2031" width="4.140625" style="162" customWidth="1"/>
    <col min="2032" max="2276" width="9" style="162"/>
    <col min="2277" max="2277" width="5.42578125" style="162" customWidth="1"/>
    <col min="2278" max="2278" width="17" style="162" customWidth="1"/>
    <col min="2279" max="2279" width="51.28515625" style="162" customWidth="1"/>
    <col min="2280" max="2280" width="13.140625" style="162" customWidth="1"/>
    <col min="2281" max="2281" width="12.140625" style="162" customWidth="1"/>
    <col min="2282" max="2282" width="9" style="162" hidden="1" customWidth="1"/>
    <col min="2283" max="2283" width="11.85546875" style="162" customWidth="1"/>
    <col min="2284" max="2284" width="12.140625" style="162" customWidth="1"/>
    <col min="2285" max="2285" width="8.7109375" style="162" customWidth="1"/>
    <col min="2286" max="2286" width="5.5703125" style="162" customWidth="1"/>
    <col min="2287" max="2287" width="4.140625" style="162" customWidth="1"/>
    <col min="2288" max="2532" width="9" style="162"/>
    <col min="2533" max="2533" width="5.42578125" style="162" customWidth="1"/>
    <col min="2534" max="2534" width="17" style="162" customWidth="1"/>
    <col min="2535" max="2535" width="51.28515625" style="162" customWidth="1"/>
    <col min="2536" max="2536" width="13.140625" style="162" customWidth="1"/>
    <col min="2537" max="2537" width="12.140625" style="162" customWidth="1"/>
    <col min="2538" max="2538" width="9" style="162" hidden="1" customWidth="1"/>
    <col min="2539" max="2539" width="11.85546875" style="162" customWidth="1"/>
    <col min="2540" max="2540" width="12.140625" style="162" customWidth="1"/>
    <col min="2541" max="2541" width="8.7109375" style="162" customWidth="1"/>
    <col min="2542" max="2542" width="5.5703125" style="162" customWidth="1"/>
    <col min="2543" max="2543" width="4.140625" style="162" customWidth="1"/>
    <col min="2544" max="2788" width="9" style="162"/>
    <col min="2789" max="2789" width="5.42578125" style="162" customWidth="1"/>
    <col min="2790" max="2790" width="17" style="162" customWidth="1"/>
    <col min="2791" max="2791" width="51.28515625" style="162" customWidth="1"/>
    <col min="2792" max="2792" width="13.140625" style="162" customWidth="1"/>
    <col min="2793" max="2793" width="12.140625" style="162" customWidth="1"/>
    <col min="2794" max="2794" width="9" style="162" hidden="1" customWidth="1"/>
    <col min="2795" max="2795" width="11.85546875" style="162" customWidth="1"/>
    <col min="2796" max="2796" width="12.140625" style="162" customWidth="1"/>
    <col min="2797" max="2797" width="8.7109375" style="162" customWidth="1"/>
    <col min="2798" max="2798" width="5.5703125" style="162" customWidth="1"/>
    <col min="2799" max="2799" width="4.140625" style="162" customWidth="1"/>
    <col min="2800" max="3044" width="9" style="162"/>
    <col min="3045" max="3045" width="5.42578125" style="162" customWidth="1"/>
    <col min="3046" max="3046" width="17" style="162" customWidth="1"/>
    <col min="3047" max="3047" width="51.28515625" style="162" customWidth="1"/>
    <col min="3048" max="3048" width="13.140625" style="162" customWidth="1"/>
    <col min="3049" max="3049" width="12.140625" style="162" customWidth="1"/>
    <col min="3050" max="3050" width="9" style="162" hidden="1" customWidth="1"/>
    <col min="3051" max="3051" width="11.85546875" style="162" customWidth="1"/>
    <col min="3052" max="3052" width="12.140625" style="162" customWidth="1"/>
    <col min="3053" max="3053" width="8.7109375" style="162" customWidth="1"/>
    <col min="3054" max="3054" width="5.5703125" style="162" customWidth="1"/>
    <col min="3055" max="3055" width="4.140625" style="162" customWidth="1"/>
    <col min="3056" max="3300" width="9" style="162"/>
    <col min="3301" max="3301" width="5.42578125" style="162" customWidth="1"/>
    <col min="3302" max="3302" width="17" style="162" customWidth="1"/>
    <col min="3303" max="3303" width="51.28515625" style="162" customWidth="1"/>
    <col min="3304" max="3304" width="13.140625" style="162" customWidth="1"/>
    <col min="3305" max="3305" width="12.140625" style="162" customWidth="1"/>
    <col min="3306" max="3306" width="9" style="162" hidden="1" customWidth="1"/>
    <col min="3307" max="3307" width="11.85546875" style="162" customWidth="1"/>
    <col min="3308" max="3308" width="12.140625" style="162" customWidth="1"/>
    <col min="3309" max="3309" width="8.7109375" style="162" customWidth="1"/>
    <col min="3310" max="3310" width="5.5703125" style="162" customWidth="1"/>
    <col min="3311" max="3311" width="4.140625" style="162" customWidth="1"/>
    <col min="3312" max="3556" width="9" style="162"/>
    <col min="3557" max="3557" width="5.42578125" style="162" customWidth="1"/>
    <col min="3558" max="3558" width="17" style="162" customWidth="1"/>
    <col min="3559" max="3559" width="51.28515625" style="162" customWidth="1"/>
    <col min="3560" max="3560" width="13.140625" style="162" customWidth="1"/>
    <col min="3561" max="3561" width="12.140625" style="162" customWidth="1"/>
    <col min="3562" max="3562" width="9" style="162" hidden="1" customWidth="1"/>
    <col min="3563" max="3563" width="11.85546875" style="162" customWidth="1"/>
    <col min="3564" max="3564" width="12.140625" style="162" customWidth="1"/>
    <col min="3565" max="3565" width="8.7109375" style="162" customWidth="1"/>
    <col min="3566" max="3566" width="5.5703125" style="162" customWidth="1"/>
    <col min="3567" max="3567" width="4.140625" style="162" customWidth="1"/>
    <col min="3568" max="3812" width="9" style="162"/>
    <col min="3813" max="3813" width="5.42578125" style="162" customWidth="1"/>
    <col min="3814" max="3814" width="17" style="162" customWidth="1"/>
    <col min="3815" max="3815" width="51.28515625" style="162" customWidth="1"/>
    <col min="3816" max="3816" width="13.140625" style="162" customWidth="1"/>
    <col min="3817" max="3817" width="12.140625" style="162" customWidth="1"/>
    <col min="3818" max="3818" width="9" style="162" hidden="1" customWidth="1"/>
    <col min="3819" max="3819" width="11.85546875" style="162" customWidth="1"/>
    <col min="3820" max="3820" width="12.140625" style="162" customWidth="1"/>
    <col min="3821" max="3821" width="8.7109375" style="162" customWidth="1"/>
    <col min="3822" max="3822" width="5.5703125" style="162" customWidth="1"/>
    <col min="3823" max="3823" width="4.140625" style="162" customWidth="1"/>
    <col min="3824" max="4068" width="9" style="162"/>
    <col min="4069" max="4069" width="5.42578125" style="162" customWidth="1"/>
    <col min="4070" max="4070" width="17" style="162" customWidth="1"/>
    <col min="4071" max="4071" width="51.28515625" style="162" customWidth="1"/>
    <col min="4072" max="4072" width="13.140625" style="162" customWidth="1"/>
    <col min="4073" max="4073" width="12.140625" style="162" customWidth="1"/>
    <col min="4074" max="4074" width="9" style="162" hidden="1" customWidth="1"/>
    <col min="4075" max="4075" width="11.85546875" style="162" customWidth="1"/>
    <col min="4076" max="4076" width="12.140625" style="162" customWidth="1"/>
    <col min="4077" max="4077" width="8.7109375" style="162" customWidth="1"/>
    <col min="4078" max="4078" width="5.5703125" style="162" customWidth="1"/>
    <col min="4079" max="4079" width="4.140625" style="162" customWidth="1"/>
    <col min="4080" max="4324" width="9" style="162"/>
    <col min="4325" max="4325" width="5.42578125" style="162" customWidth="1"/>
    <col min="4326" max="4326" width="17" style="162" customWidth="1"/>
    <col min="4327" max="4327" width="51.28515625" style="162" customWidth="1"/>
    <col min="4328" max="4328" width="13.140625" style="162" customWidth="1"/>
    <col min="4329" max="4329" width="12.140625" style="162" customWidth="1"/>
    <col min="4330" max="4330" width="9" style="162" hidden="1" customWidth="1"/>
    <col min="4331" max="4331" width="11.85546875" style="162" customWidth="1"/>
    <col min="4332" max="4332" width="12.140625" style="162" customWidth="1"/>
    <col min="4333" max="4333" width="8.7109375" style="162" customWidth="1"/>
    <col min="4334" max="4334" width="5.5703125" style="162" customWidth="1"/>
    <col min="4335" max="4335" width="4.140625" style="162" customWidth="1"/>
    <col min="4336" max="4580" width="9" style="162"/>
    <col min="4581" max="4581" width="5.42578125" style="162" customWidth="1"/>
    <col min="4582" max="4582" width="17" style="162" customWidth="1"/>
    <col min="4583" max="4583" width="51.28515625" style="162" customWidth="1"/>
    <col min="4584" max="4584" width="13.140625" style="162" customWidth="1"/>
    <col min="4585" max="4585" width="12.140625" style="162" customWidth="1"/>
    <col min="4586" max="4586" width="9" style="162" hidden="1" customWidth="1"/>
    <col min="4587" max="4587" width="11.85546875" style="162" customWidth="1"/>
    <col min="4588" max="4588" width="12.140625" style="162" customWidth="1"/>
    <col min="4589" max="4589" width="8.7109375" style="162" customWidth="1"/>
    <col min="4590" max="4590" width="5.5703125" style="162" customWidth="1"/>
    <col min="4591" max="4591" width="4.140625" style="162" customWidth="1"/>
    <col min="4592" max="4836" width="9" style="162"/>
    <col min="4837" max="4837" width="5.42578125" style="162" customWidth="1"/>
    <col min="4838" max="4838" width="17" style="162" customWidth="1"/>
    <col min="4839" max="4839" width="51.28515625" style="162" customWidth="1"/>
    <col min="4840" max="4840" width="13.140625" style="162" customWidth="1"/>
    <col min="4841" max="4841" width="12.140625" style="162" customWidth="1"/>
    <col min="4842" max="4842" width="9" style="162" hidden="1" customWidth="1"/>
    <col min="4843" max="4843" width="11.85546875" style="162" customWidth="1"/>
    <col min="4844" max="4844" width="12.140625" style="162" customWidth="1"/>
    <col min="4845" max="4845" width="8.7109375" style="162" customWidth="1"/>
    <col min="4846" max="4846" width="5.5703125" style="162" customWidth="1"/>
    <col min="4847" max="4847" width="4.140625" style="162" customWidth="1"/>
    <col min="4848" max="5092" width="9" style="162"/>
    <col min="5093" max="5093" width="5.42578125" style="162" customWidth="1"/>
    <col min="5094" max="5094" width="17" style="162" customWidth="1"/>
    <col min="5095" max="5095" width="51.28515625" style="162" customWidth="1"/>
    <col min="5096" max="5096" width="13.140625" style="162" customWidth="1"/>
    <col min="5097" max="5097" width="12.140625" style="162" customWidth="1"/>
    <col min="5098" max="5098" width="9" style="162" hidden="1" customWidth="1"/>
    <col min="5099" max="5099" width="11.85546875" style="162" customWidth="1"/>
    <col min="5100" max="5100" width="12.140625" style="162" customWidth="1"/>
    <col min="5101" max="5101" width="8.7109375" style="162" customWidth="1"/>
    <col min="5102" max="5102" width="5.5703125" style="162" customWidth="1"/>
    <col min="5103" max="5103" width="4.140625" style="162" customWidth="1"/>
    <col min="5104" max="5348" width="9" style="162"/>
    <col min="5349" max="5349" width="5.42578125" style="162" customWidth="1"/>
    <col min="5350" max="5350" width="17" style="162" customWidth="1"/>
    <col min="5351" max="5351" width="51.28515625" style="162" customWidth="1"/>
    <col min="5352" max="5352" width="13.140625" style="162" customWidth="1"/>
    <col min="5353" max="5353" width="12.140625" style="162" customWidth="1"/>
    <col min="5354" max="5354" width="9" style="162" hidden="1" customWidth="1"/>
    <col min="5355" max="5355" width="11.85546875" style="162" customWidth="1"/>
    <col min="5356" max="5356" width="12.140625" style="162" customWidth="1"/>
    <col min="5357" max="5357" width="8.7109375" style="162" customWidth="1"/>
    <col min="5358" max="5358" width="5.5703125" style="162" customWidth="1"/>
    <col min="5359" max="5359" width="4.140625" style="162" customWidth="1"/>
    <col min="5360" max="5604" width="9" style="162"/>
    <col min="5605" max="5605" width="5.42578125" style="162" customWidth="1"/>
    <col min="5606" max="5606" width="17" style="162" customWidth="1"/>
    <col min="5607" max="5607" width="51.28515625" style="162" customWidth="1"/>
    <col min="5608" max="5608" width="13.140625" style="162" customWidth="1"/>
    <col min="5609" max="5609" width="12.140625" style="162" customWidth="1"/>
    <col min="5610" max="5610" width="9" style="162" hidden="1" customWidth="1"/>
    <col min="5611" max="5611" width="11.85546875" style="162" customWidth="1"/>
    <col min="5612" max="5612" width="12.140625" style="162" customWidth="1"/>
    <col min="5613" max="5613" width="8.7109375" style="162" customWidth="1"/>
    <col min="5614" max="5614" width="5.5703125" style="162" customWidth="1"/>
    <col min="5615" max="5615" width="4.140625" style="162" customWidth="1"/>
    <col min="5616" max="5860" width="9" style="162"/>
    <col min="5861" max="5861" width="5.42578125" style="162" customWidth="1"/>
    <col min="5862" max="5862" width="17" style="162" customWidth="1"/>
    <col min="5863" max="5863" width="51.28515625" style="162" customWidth="1"/>
    <col min="5864" max="5864" width="13.140625" style="162" customWidth="1"/>
    <col min="5865" max="5865" width="12.140625" style="162" customWidth="1"/>
    <col min="5866" max="5866" width="9" style="162" hidden="1" customWidth="1"/>
    <col min="5867" max="5867" width="11.85546875" style="162" customWidth="1"/>
    <col min="5868" max="5868" width="12.140625" style="162" customWidth="1"/>
    <col min="5869" max="5869" width="8.7109375" style="162" customWidth="1"/>
    <col min="5870" max="5870" width="5.5703125" style="162" customWidth="1"/>
    <col min="5871" max="5871" width="4.140625" style="162" customWidth="1"/>
    <col min="5872" max="6116" width="9" style="162"/>
    <col min="6117" max="6117" width="5.42578125" style="162" customWidth="1"/>
    <col min="6118" max="6118" width="17" style="162" customWidth="1"/>
    <col min="6119" max="6119" width="51.28515625" style="162" customWidth="1"/>
    <col min="6120" max="6120" width="13.140625" style="162" customWidth="1"/>
    <col min="6121" max="6121" width="12.140625" style="162" customWidth="1"/>
    <col min="6122" max="6122" width="9" style="162" hidden="1" customWidth="1"/>
    <col min="6123" max="6123" width="11.85546875" style="162" customWidth="1"/>
    <col min="6124" max="6124" width="12.140625" style="162" customWidth="1"/>
    <col min="6125" max="6125" width="8.7109375" style="162" customWidth="1"/>
    <col min="6126" max="6126" width="5.5703125" style="162" customWidth="1"/>
    <col min="6127" max="6127" width="4.140625" style="162" customWidth="1"/>
    <col min="6128" max="6372" width="9" style="162"/>
    <col min="6373" max="6373" width="5.42578125" style="162" customWidth="1"/>
    <col min="6374" max="6374" width="17" style="162" customWidth="1"/>
    <col min="6375" max="6375" width="51.28515625" style="162" customWidth="1"/>
    <col min="6376" max="6376" width="13.140625" style="162" customWidth="1"/>
    <col min="6377" max="6377" width="12.140625" style="162" customWidth="1"/>
    <col min="6378" max="6378" width="9" style="162" hidden="1" customWidth="1"/>
    <col min="6379" max="6379" width="11.85546875" style="162" customWidth="1"/>
    <col min="6380" max="6380" width="12.140625" style="162" customWidth="1"/>
    <col min="6381" max="6381" width="8.7109375" style="162" customWidth="1"/>
    <col min="6382" max="6382" width="5.5703125" style="162" customWidth="1"/>
    <col min="6383" max="6383" width="4.140625" style="162" customWidth="1"/>
    <col min="6384" max="6628" width="9" style="162"/>
    <col min="6629" max="6629" width="5.42578125" style="162" customWidth="1"/>
    <col min="6630" max="6630" width="17" style="162" customWidth="1"/>
    <col min="6631" max="6631" width="51.28515625" style="162" customWidth="1"/>
    <col min="6632" max="6632" width="13.140625" style="162" customWidth="1"/>
    <col min="6633" max="6633" width="12.140625" style="162" customWidth="1"/>
    <col min="6634" max="6634" width="9" style="162" hidden="1" customWidth="1"/>
    <col min="6635" max="6635" width="11.85546875" style="162" customWidth="1"/>
    <col min="6636" max="6636" width="12.140625" style="162" customWidth="1"/>
    <col min="6637" max="6637" width="8.7109375" style="162" customWidth="1"/>
    <col min="6638" max="6638" width="5.5703125" style="162" customWidth="1"/>
    <col min="6639" max="6639" width="4.140625" style="162" customWidth="1"/>
    <col min="6640" max="6884" width="9" style="162"/>
    <col min="6885" max="6885" width="5.42578125" style="162" customWidth="1"/>
    <col min="6886" max="6886" width="17" style="162" customWidth="1"/>
    <col min="6887" max="6887" width="51.28515625" style="162" customWidth="1"/>
    <col min="6888" max="6888" width="13.140625" style="162" customWidth="1"/>
    <col min="6889" max="6889" width="12.140625" style="162" customWidth="1"/>
    <col min="6890" max="6890" width="9" style="162" hidden="1" customWidth="1"/>
    <col min="6891" max="6891" width="11.85546875" style="162" customWidth="1"/>
    <col min="6892" max="6892" width="12.140625" style="162" customWidth="1"/>
    <col min="6893" max="6893" width="8.7109375" style="162" customWidth="1"/>
    <col min="6894" max="6894" width="5.5703125" style="162" customWidth="1"/>
    <col min="6895" max="6895" width="4.140625" style="162" customWidth="1"/>
    <col min="6896" max="7140" width="9" style="162"/>
    <col min="7141" max="7141" width="5.42578125" style="162" customWidth="1"/>
    <col min="7142" max="7142" width="17" style="162" customWidth="1"/>
    <col min="7143" max="7143" width="51.28515625" style="162" customWidth="1"/>
    <col min="7144" max="7144" width="13.140625" style="162" customWidth="1"/>
    <col min="7145" max="7145" width="12.140625" style="162" customWidth="1"/>
    <col min="7146" max="7146" width="9" style="162" hidden="1" customWidth="1"/>
    <col min="7147" max="7147" width="11.85546875" style="162" customWidth="1"/>
    <col min="7148" max="7148" width="12.140625" style="162" customWidth="1"/>
    <col min="7149" max="7149" width="8.7109375" style="162" customWidth="1"/>
    <col min="7150" max="7150" width="5.5703125" style="162" customWidth="1"/>
    <col min="7151" max="7151" width="4.140625" style="162" customWidth="1"/>
    <col min="7152" max="7396" width="9" style="162"/>
    <col min="7397" max="7397" width="5.42578125" style="162" customWidth="1"/>
    <col min="7398" max="7398" width="17" style="162" customWidth="1"/>
    <col min="7399" max="7399" width="51.28515625" style="162" customWidth="1"/>
    <col min="7400" max="7400" width="13.140625" style="162" customWidth="1"/>
    <col min="7401" max="7401" width="12.140625" style="162" customWidth="1"/>
    <col min="7402" max="7402" width="9" style="162" hidden="1" customWidth="1"/>
    <col min="7403" max="7403" width="11.85546875" style="162" customWidth="1"/>
    <col min="7404" max="7404" width="12.140625" style="162" customWidth="1"/>
    <col min="7405" max="7405" width="8.7109375" style="162" customWidth="1"/>
    <col min="7406" max="7406" width="5.5703125" style="162" customWidth="1"/>
    <col min="7407" max="7407" width="4.140625" style="162" customWidth="1"/>
    <col min="7408" max="7652" width="9" style="162"/>
    <col min="7653" max="7653" width="5.42578125" style="162" customWidth="1"/>
    <col min="7654" max="7654" width="17" style="162" customWidth="1"/>
    <col min="7655" max="7655" width="51.28515625" style="162" customWidth="1"/>
    <col min="7656" max="7656" width="13.140625" style="162" customWidth="1"/>
    <col min="7657" max="7657" width="12.140625" style="162" customWidth="1"/>
    <col min="7658" max="7658" width="9" style="162" hidden="1" customWidth="1"/>
    <col min="7659" max="7659" width="11.85546875" style="162" customWidth="1"/>
    <col min="7660" max="7660" width="12.140625" style="162" customWidth="1"/>
    <col min="7661" max="7661" width="8.7109375" style="162" customWidth="1"/>
    <col min="7662" max="7662" width="5.5703125" style="162" customWidth="1"/>
    <col min="7663" max="7663" width="4.140625" style="162" customWidth="1"/>
    <col min="7664" max="7908" width="9" style="162"/>
    <col min="7909" max="7909" width="5.42578125" style="162" customWidth="1"/>
    <col min="7910" max="7910" width="17" style="162" customWidth="1"/>
    <col min="7911" max="7911" width="51.28515625" style="162" customWidth="1"/>
    <col min="7912" max="7912" width="13.140625" style="162" customWidth="1"/>
    <col min="7913" max="7913" width="12.140625" style="162" customWidth="1"/>
    <col min="7914" max="7914" width="9" style="162" hidden="1" customWidth="1"/>
    <col min="7915" max="7915" width="11.85546875" style="162" customWidth="1"/>
    <col min="7916" max="7916" width="12.140625" style="162" customWidth="1"/>
    <col min="7917" max="7917" width="8.7109375" style="162" customWidth="1"/>
    <col min="7918" max="7918" width="5.5703125" style="162" customWidth="1"/>
    <col min="7919" max="7919" width="4.140625" style="162" customWidth="1"/>
    <col min="7920" max="8164" width="9" style="162"/>
    <col min="8165" max="8165" width="5.42578125" style="162" customWidth="1"/>
    <col min="8166" max="8166" width="17" style="162" customWidth="1"/>
    <col min="8167" max="8167" width="51.28515625" style="162" customWidth="1"/>
    <col min="8168" max="8168" width="13.140625" style="162" customWidth="1"/>
    <col min="8169" max="8169" width="12.140625" style="162" customWidth="1"/>
    <col min="8170" max="8170" width="9" style="162" hidden="1" customWidth="1"/>
    <col min="8171" max="8171" width="11.85546875" style="162" customWidth="1"/>
    <col min="8172" max="8172" width="12.140625" style="162" customWidth="1"/>
    <col min="8173" max="8173" width="8.7109375" style="162" customWidth="1"/>
    <col min="8174" max="8174" width="5.5703125" style="162" customWidth="1"/>
    <col min="8175" max="8175" width="4.140625" style="162" customWidth="1"/>
    <col min="8176" max="8420" width="9" style="162"/>
    <col min="8421" max="8421" width="5.42578125" style="162" customWidth="1"/>
    <col min="8422" max="8422" width="17" style="162" customWidth="1"/>
    <col min="8423" max="8423" width="51.28515625" style="162" customWidth="1"/>
    <col min="8424" max="8424" width="13.140625" style="162" customWidth="1"/>
    <col min="8425" max="8425" width="12.140625" style="162" customWidth="1"/>
    <col min="8426" max="8426" width="9" style="162" hidden="1" customWidth="1"/>
    <col min="8427" max="8427" width="11.85546875" style="162" customWidth="1"/>
    <col min="8428" max="8428" width="12.140625" style="162" customWidth="1"/>
    <col min="8429" max="8429" width="8.7109375" style="162" customWidth="1"/>
    <col min="8430" max="8430" width="5.5703125" style="162" customWidth="1"/>
    <col min="8431" max="8431" width="4.140625" style="162" customWidth="1"/>
    <col min="8432" max="8676" width="9" style="162"/>
    <col min="8677" max="8677" width="5.42578125" style="162" customWidth="1"/>
    <col min="8678" max="8678" width="17" style="162" customWidth="1"/>
    <col min="8679" max="8679" width="51.28515625" style="162" customWidth="1"/>
    <col min="8680" max="8680" width="13.140625" style="162" customWidth="1"/>
    <col min="8681" max="8681" width="12.140625" style="162" customWidth="1"/>
    <col min="8682" max="8682" width="9" style="162" hidden="1" customWidth="1"/>
    <col min="8683" max="8683" width="11.85546875" style="162" customWidth="1"/>
    <col min="8684" max="8684" width="12.140625" style="162" customWidth="1"/>
    <col min="8685" max="8685" width="8.7109375" style="162" customWidth="1"/>
    <col min="8686" max="8686" width="5.5703125" style="162" customWidth="1"/>
    <col min="8687" max="8687" width="4.140625" style="162" customWidth="1"/>
    <col min="8688" max="8932" width="9" style="162"/>
    <col min="8933" max="8933" width="5.42578125" style="162" customWidth="1"/>
    <col min="8934" max="8934" width="17" style="162" customWidth="1"/>
    <col min="8935" max="8935" width="51.28515625" style="162" customWidth="1"/>
    <col min="8936" max="8936" width="13.140625" style="162" customWidth="1"/>
    <col min="8937" max="8937" width="12.140625" style="162" customWidth="1"/>
    <col min="8938" max="8938" width="9" style="162" hidden="1" customWidth="1"/>
    <col min="8939" max="8939" width="11.85546875" style="162" customWidth="1"/>
    <col min="8940" max="8940" width="12.140625" style="162" customWidth="1"/>
    <col min="8941" max="8941" width="8.7109375" style="162" customWidth="1"/>
    <col min="8942" max="8942" width="5.5703125" style="162" customWidth="1"/>
    <col min="8943" max="8943" width="4.140625" style="162" customWidth="1"/>
    <col min="8944" max="9188" width="9" style="162"/>
    <col min="9189" max="9189" width="5.42578125" style="162" customWidth="1"/>
    <col min="9190" max="9190" width="17" style="162" customWidth="1"/>
    <col min="9191" max="9191" width="51.28515625" style="162" customWidth="1"/>
    <col min="9192" max="9192" width="13.140625" style="162" customWidth="1"/>
    <col min="9193" max="9193" width="12.140625" style="162" customWidth="1"/>
    <col min="9194" max="9194" width="9" style="162" hidden="1" customWidth="1"/>
    <col min="9195" max="9195" width="11.85546875" style="162" customWidth="1"/>
    <col min="9196" max="9196" width="12.140625" style="162" customWidth="1"/>
    <col min="9197" max="9197" width="8.7109375" style="162" customWidth="1"/>
    <col min="9198" max="9198" width="5.5703125" style="162" customWidth="1"/>
    <col min="9199" max="9199" width="4.140625" style="162" customWidth="1"/>
    <col min="9200" max="9444" width="9" style="162"/>
    <col min="9445" max="9445" width="5.42578125" style="162" customWidth="1"/>
    <col min="9446" max="9446" width="17" style="162" customWidth="1"/>
    <col min="9447" max="9447" width="51.28515625" style="162" customWidth="1"/>
    <col min="9448" max="9448" width="13.140625" style="162" customWidth="1"/>
    <col min="9449" max="9449" width="12.140625" style="162" customWidth="1"/>
    <col min="9450" max="9450" width="9" style="162" hidden="1" customWidth="1"/>
    <col min="9451" max="9451" width="11.85546875" style="162" customWidth="1"/>
    <col min="9452" max="9452" width="12.140625" style="162" customWidth="1"/>
    <col min="9453" max="9453" width="8.7109375" style="162" customWidth="1"/>
    <col min="9454" max="9454" width="5.5703125" style="162" customWidth="1"/>
    <col min="9455" max="9455" width="4.140625" style="162" customWidth="1"/>
    <col min="9456" max="9700" width="9" style="162"/>
    <col min="9701" max="9701" width="5.42578125" style="162" customWidth="1"/>
    <col min="9702" max="9702" width="17" style="162" customWidth="1"/>
    <col min="9703" max="9703" width="51.28515625" style="162" customWidth="1"/>
    <col min="9704" max="9704" width="13.140625" style="162" customWidth="1"/>
    <col min="9705" max="9705" width="12.140625" style="162" customWidth="1"/>
    <col min="9706" max="9706" width="9" style="162" hidden="1" customWidth="1"/>
    <col min="9707" max="9707" width="11.85546875" style="162" customWidth="1"/>
    <col min="9708" max="9708" width="12.140625" style="162" customWidth="1"/>
    <col min="9709" max="9709" width="8.7109375" style="162" customWidth="1"/>
    <col min="9710" max="9710" width="5.5703125" style="162" customWidth="1"/>
    <col min="9711" max="9711" width="4.140625" style="162" customWidth="1"/>
    <col min="9712" max="9956" width="9" style="162"/>
    <col min="9957" max="9957" width="5.42578125" style="162" customWidth="1"/>
    <col min="9958" max="9958" width="17" style="162" customWidth="1"/>
    <col min="9959" max="9959" width="51.28515625" style="162" customWidth="1"/>
    <col min="9960" max="9960" width="13.140625" style="162" customWidth="1"/>
    <col min="9961" max="9961" width="12.140625" style="162" customWidth="1"/>
    <col min="9962" max="9962" width="9" style="162" hidden="1" customWidth="1"/>
    <col min="9963" max="9963" width="11.85546875" style="162" customWidth="1"/>
    <col min="9964" max="9964" width="12.140625" style="162" customWidth="1"/>
    <col min="9965" max="9965" width="8.7109375" style="162" customWidth="1"/>
    <col min="9966" max="9966" width="5.5703125" style="162" customWidth="1"/>
    <col min="9967" max="9967" width="4.140625" style="162" customWidth="1"/>
    <col min="9968" max="10212" width="9" style="162"/>
    <col min="10213" max="10213" width="5.42578125" style="162" customWidth="1"/>
    <col min="10214" max="10214" width="17" style="162" customWidth="1"/>
    <col min="10215" max="10215" width="51.28515625" style="162" customWidth="1"/>
    <col min="10216" max="10216" width="13.140625" style="162" customWidth="1"/>
    <col min="10217" max="10217" width="12.140625" style="162" customWidth="1"/>
    <col min="10218" max="10218" width="9" style="162" hidden="1" customWidth="1"/>
    <col min="10219" max="10219" width="11.85546875" style="162" customWidth="1"/>
    <col min="10220" max="10220" width="12.140625" style="162" customWidth="1"/>
    <col min="10221" max="10221" width="8.7109375" style="162" customWidth="1"/>
    <col min="10222" max="10222" width="5.5703125" style="162" customWidth="1"/>
    <col min="10223" max="10223" width="4.140625" style="162" customWidth="1"/>
    <col min="10224" max="10468" width="9" style="162"/>
    <col min="10469" max="10469" width="5.42578125" style="162" customWidth="1"/>
    <col min="10470" max="10470" width="17" style="162" customWidth="1"/>
    <col min="10471" max="10471" width="51.28515625" style="162" customWidth="1"/>
    <col min="10472" max="10472" width="13.140625" style="162" customWidth="1"/>
    <col min="10473" max="10473" width="12.140625" style="162" customWidth="1"/>
    <col min="10474" max="10474" width="9" style="162" hidden="1" customWidth="1"/>
    <col min="10475" max="10475" width="11.85546875" style="162" customWidth="1"/>
    <col min="10476" max="10476" width="12.140625" style="162" customWidth="1"/>
    <col min="10477" max="10477" width="8.7109375" style="162" customWidth="1"/>
    <col min="10478" max="10478" width="5.5703125" style="162" customWidth="1"/>
    <col min="10479" max="10479" width="4.140625" style="162" customWidth="1"/>
    <col min="10480" max="10724" width="9" style="162"/>
    <col min="10725" max="10725" width="5.42578125" style="162" customWidth="1"/>
    <col min="10726" max="10726" width="17" style="162" customWidth="1"/>
    <col min="10727" max="10727" width="51.28515625" style="162" customWidth="1"/>
    <col min="10728" max="10728" width="13.140625" style="162" customWidth="1"/>
    <col min="10729" max="10729" width="12.140625" style="162" customWidth="1"/>
    <col min="10730" max="10730" width="9" style="162" hidden="1" customWidth="1"/>
    <col min="10731" max="10731" width="11.85546875" style="162" customWidth="1"/>
    <col min="10732" max="10732" width="12.140625" style="162" customWidth="1"/>
    <col min="10733" max="10733" width="8.7109375" style="162" customWidth="1"/>
    <col min="10734" max="10734" width="5.5703125" style="162" customWidth="1"/>
    <col min="10735" max="10735" width="4.140625" style="162" customWidth="1"/>
    <col min="10736" max="10980" width="9" style="162"/>
    <col min="10981" max="10981" width="5.42578125" style="162" customWidth="1"/>
    <col min="10982" max="10982" width="17" style="162" customWidth="1"/>
    <col min="10983" max="10983" width="51.28515625" style="162" customWidth="1"/>
    <col min="10984" max="10984" width="13.140625" style="162" customWidth="1"/>
    <col min="10985" max="10985" width="12.140625" style="162" customWidth="1"/>
    <col min="10986" max="10986" width="9" style="162" hidden="1" customWidth="1"/>
    <col min="10987" max="10987" width="11.85546875" style="162" customWidth="1"/>
    <col min="10988" max="10988" width="12.140625" style="162" customWidth="1"/>
    <col min="10989" max="10989" width="8.7109375" style="162" customWidth="1"/>
    <col min="10990" max="10990" width="5.5703125" style="162" customWidth="1"/>
    <col min="10991" max="10991" width="4.140625" style="162" customWidth="1"/>
    <col min="10992" max="11236" width="9" style="162"/>
    <col min="11237" max="11237" width="5.42578125" style="162" customWidth="1"/>
    <col min="11238" max="11238" width="17" style="162" customWidth="1"/>
    <col min="11239" max="11239" width="51.28515625" style="162" customWidth="1"/>
    <col min="11240" max="11240" width="13.140625" style="162" customWidth="1"/>
    <col min="11241" max="11241" width="12.140625" style="162" customWidth="1"/>
    <col min="11242" max="11242" width="9" style="162" hidden="1" customWidth="1"/>
    <col min="11243" max="11243" width="11.85546875" style="162" customWidth="1"/>
    <col min="11244" max="11244" width="12.140625" style="162" customWidth="1"/>
    <col min="11245" max="11245" width="8.7109375" style="162" customWidth="1"/>
    <col min="11246" max="11246" width="5.5703125" style="162" customWidth="1"/>
    <col min="11247" max="11247" width="4.140625" style="162" customWidth="1"/>
    <col min="11248" max="11492" width="9" style="162"/>
    <col min="11493" max="11493" width="5.42578125" style="162" customWidth="1"/>
    <col min="11494" max="11494" width="17" style="162" customWidth="1"/>
    <col min="11495" max="11495" width="51.28515625" style="162" customWidth="1"/>
    <col min="11496" max="11496" width="13.140625" style="162" customWidth="1"/>
    <col min="11497" max="11497" width="12.140625" style="162" customWidth="1"/>
    <col min="11498" max="11498" width="9" style="162" hidden="1" customWidth="1"/>
    <col min="11499" max="11499" width="11.85546875" style="162" customWidth="1"/>
    <col min="11500" max="11500" width="12.140625" style="162" customWidth="1"/>
    <col min="11501" max="11501" width="8.7109375" style="162" customWidth="1"/>
    <col min="11502" max="11502" width="5.5703125" style="162" customWidth="1"/>
    <col min="11503" max="11503" width="4.140625" style="162" customWidth="1"/>
    <col min="11504" max="11748" width="9" style="162"/>
    <col min="11749" max="11749" width="5.42578125" style="162" customWidth="1"/>
    <col min="11750" max="11750" width="17" style="162" customWidth="1"/>
    <col min="11751" max="11751" width="51.28515625" style="162" customWidth="1"/>
    <col min="11752" max="11752" width="13.140625" style="162" customWidth="1"/>
    <col min="11753" max="11753" width="12.140625" style="162" customWidth="1"/>
    <col min="11754" max="11754" width="9" style="162" hidden="1" customWidth="1"/>
    <col min="11755" max="11755" width="11.85546875" style="162" customWidth="1"/>
    <col min="11756" max="11756" width="12.140625" style="162" customWidth="1"/>
    <col min="11757" max="11757" width="8.7109375" style="162" customWidth="1"/>
    <col min="11758" max="11758" width="5.5703125" style="162" customWidth="1"/>
    <col min="11759" max="11759" width="4.140625" style="162" customWidth="1"/>
    <col min="11760" max="12004" width="9" style="162"/>
    <col min="12005" max="12005" width="5.42578125" style="162" customWidth="1"/>
    <col min="12006" max="12006" width="17" style="162" customWidth="1"/>
    <col min="12007" max="12007" width="51.28515625" style="162" customWidth="1"/>
    <col min="12008" max="12008" width="13.140625" style="162" customWidth="1"/>
    <col min="12009" max="12009" width="12.140625" style="162" customWidth="1"/>
    <col min="12010" max="12010" width="9" style="162" hidden="1" customWidth="1"/>
    <col min="12011" max="12011" width="11.85546875" style="162" customWidth="1"/>
    <col min="12012" max="12012" width="12.140625" style="162" customWidth="1"/>
    <col min="12013" max="12013" width="8.7109375" style="162" customWidth="1"/>
    <col min="12014" max="12014" width="5.5703125" style="162" customWidth="1"/>
    <col min="12015" max="12015" width="4.140625" style="162" customWidth="1"/>
    <col min="12016" max="12260" width="9" style="162"/>
    <col min="12261" max="12261" width="5.42578125" style="162" customWidth="1"/>
    <col min="12262" max="12262" width="17" style="162" customWidth="1"/>
    <col min="12263" max="12263" width="51.28515625" style="162" customWidth="1"/>
    <col min="12264" max="12264" width="13.140625" style="162" customWidth="1"/>
    <col min="12265" max="12265" width="12.140625" style="162" customWidth="1"/>
    <col min="12266" max="12266" width="9" style="162" hidden="1" customWidth="1"/>
    <col min="12267" max="12267" width="11.85546875" style="162" customWidth="1"/>
    <col min="12268" max="12268" width="12.140625" style="162" customWidth="1"/>
    <col min="12269" max="12269" width="8.7109375" style="162" customWidth="1"/>
    <col min="12270" max="12270" width="5.5703125" style="162" customWidth="1"/>
    <col min="12271" max="12271" width="4.140625" style="162" customWidth="1"/>
    <col min="12272" max="12516" width="9" style="162"/>
    <col min="12517" max="12517" width="5.42578125" style="162" customWidth="1"/>
    <col min="12518" max="12518" width="17" style="162" customWidth="1"/>
    <col min="12519" max="12519" width="51.28515625" style="162" customWidth="1"/>
    <col min="12520" max="12520" width="13.140625" style="162" customWidth="1"/>
    <col min="12521" max="12521" width="12.140625" style="162" customWidth="1"/>
    <col min="12522" max="12522" width="9" style="162" hidden="1" customWidth="1"/>
    <col min="12523" max="12523" width="11.85546875" style="162" customWidth="1"/>
    <col min="12524" max="12524" width="12.140625" style="162" customWidth="1"/>
    <col min="12525" max="12525" width="8.7109375" style="162" customWidth="1"/>
    <col min="12526" max="12526" width="5.5703125" style="162" customWidth="1"/>
    <col min="12527" max="12527" width="4.140625" style="162" customWidth="1"/>
    <col min="12528" max="12772" width="9" style="162"/>
    <col min="12773" max="12773" width="5.42578125" style="162" customWidth="1"/>
    <col min="12774" max="12774" width="17" style="162" customWidth="1"/>
    <col min="12775" max="12775" width="51.28515625" style="162" customWidth="1"/>
    <col min="12776" max="12776" width="13.140625" style="162" customWidth="1"/>
    <col min="12777" max="12777" width="12.140625" style="162" customWidth="1"/>
    <col min="12778" max="12778" width="9" style="162" hidden="1" customWidth="1"/>
    <col min="12779" max="12779" width="11.85546875" style="162" customWidth="1"/>
    <col min="12780" max="12780" width="12.140625" style="162" customWidth="1"/>
    <col min="12781" max="12781" width="8.7109375" style="162" customWidth="1"/>
    <col min="12782" max="12782" width="5.5703125" style="162" customWidth="1"/>
    <col min="12783" max="12783" width="4.140625" style="162" customWidth="1"/>
    <col min="12784" max="13028" width="9" style="162"/>
    <col min="13029" max="13029" width="5.42578125" style="162" customWidth="1"/>
    <col min="13030" max="13030" width="17" style="162" customWidth="1"/>
    <col min="13031" max="13031" width="51.28515625" style="162" customWidth="1"/>
    <col min="13032" max="13032" width="13.140625" style="162" customWidth="1"/>
    <col min="13033" max="13033" width="12.140625" style="162" customWidth="1"/>
    <col min="13034" max="13034" width="9" style="162" hidden="1" customWidth="1"/>
    <col min="13035" max="13035" width="11.85546875" style="162" customWidth="1"/>
    <col min="13036" max="13036" width="12.140625" style="162" customWidth="1"/>
    <col min="13037" max="13037" width="8.7109375" style="162" customWidth="1"/>
    <col min="13038" max="13038" width="5.5703125" style="162" customWidth="1"/>
    <col min="13039" max="13039" width="4.140625" style="162" customWidth="1"/>
    <col min="13040" max="13284" width="9" style="162"/>
    <col min="13285" max="13285" width="5.42578125" style="162" customWidth="1"/>
    <col min="13286" max="13286" width="17" style="162" customWidth="1"/>
    <col min="13287" max="13287" width="51.28515625" style="162" customWidth="1"/>
    <col min="13288" max="13288" width="13.140625" style="162" customWidth="1"/>
    <col min="13289" max="13289" width="12.140625" style="162" customWidth="1"/>
    <col min="13290" max="13290" width="9" style="162" hidden="1" customWidth="1"/>
    <col min="13291" max="13291" width="11.85546875" style="162" customWidth="1"/>
    <col min="13292" max="13292" width="12.140625" style="162" customWidth="1"/>
    <col min="13293" max="13293" width="8.7109375" style="162" customWidth="1"/>
    <col min="13294" max="13294" width="5.5703125" style="162" customWidth="1"/>
    <col min="13295" max="13295" width="4.140625" style="162" customWidth="1"/>
    <col min="13296" max="13540" width="9" style="162"/>
    <col min="13541" max="13541" width="5.42578125" style="162" customWidth="1"/>
    <col min="13542" max="13542" width="17" style="162" customWidth="1"/>
    <col min="13543" max="13543" width="51.28515625" style="162" customWidth="1"/>
    <col min="13544" max="13544" width="13.140625" style="162" customWidth="1"/>
    <col min="13545" max="13545" width="12.140625" style="162" customWidth="1"/>
    <col min="13546" max="13546" width="9" style="162" hidden="1" customWidth="1"/>
    <col min="13547" max="13547" width="11.85546875" style="162" customWidth="1"/>
    <col min="13548" max="13548" width="12.140625" style="162" customWidth="1"/>
    <col min="13549" max="13549" width="8.7109375" style="162" customWidth="1"/>
    <col min="13550" max="13550" width="5.5703125" style="162" customWidth="1"/>
    <col min="13551" max="13551" width="4.140625" style="162" customWidth="1"/>
    <col min="13552" max="13796" width="9" style="162"/>
    <col min="13797" max="13797" width="5.42578125" style="162" customWidth="1"/>
    <col min="13798" max="13798" width="17" style="162" customWidth="1"/>
    <col min="13799" max="13799" width="51.28515625" style="162" customWidth="1"/>
    <col min="13800" max="13800" width="13.140625" style="162" customWidth="1"/>
    <col min="13801" max="13801" width="12.140625" style="162" customWidth="1"/>
    <col min="13802" max="13802" width="9" style="162" hidden="1" customWidth="1"/>
    <col min="13803" max="13803" width="11.85546875" style="162" customWidth="1"/>
    <col min="13804" max="13804" width="12.140625" style="162" customWidth="1"/>
    <col min="13805" max="13805" width="8.7109375" style="162" customWidth="1"/>
    <col min="13806" max="13806" width="5.5703125" style="162" customWidth="1"/>
    <col min="13807" max="13807" width="4.140625" style="162" customWidth="1"/>
    <col min="13808" max="14052" width="9" style="162"/>
    <col min="14053" max="14053" width="5.42578125" style="162" customWidth="1"/>
    <col min="14054" max="14054" width="17" style="162" customWidth="1"/>
    <col min="14055" max="14055" width="51.28515625" style="162" customWidth="1"/>
    <col min="14056" max="14056" width="13.140625" style="162" customWidth="1"/>
    <col min="14057" max="14057" width="12.140625" style="162" customWidth="1"/>
    <col min="14058" max="14058" width="9" style="162" hidden="1" customWidth="1"/>
    <col min="14059" max="14059" width="11.85546875" style="162" customWidth="1"/>
    <col min="14060" max="14060" width="12.140625" style="162" customWidth="1"/>
    <col min="14061" max="14061" width="8.7109375" style="162" customWidth="1"/>
    <col min="14062" max="14062" width="5.5703125" style="162" customWidth="1"/>
    <col min="14063" max="14063" width="4.140625" style="162" customWidth="1"/>
    <col min="14064" max="14308" width="9" style="162"/>
    <col min="14309" max="14309" width="5.42578125" style="162" customWidth="1"/>
    <col min="14310" max="14310" width="17" style="162" customWidth="1"/>
    <col min="14311" max="14311" width="51.28515625" style="162" customWidth="1"/>
    <col min="14312" max="14312" width="13.140625" style="162" customWidth="1"/>
    <col min="14313" max="14313" width="12.140625" style="162" customWidth="1"/>
    <col min="14314" max="14314" width="9" style="162" hidden="1" customWidth="1"/>
    <col min="14315" max="14315" width="11.85546875" style="162" customWidth="1"/>
    <col min="14316" max="14316" width="12.140625" style="162" customWidth="1"/>
    <col min="14317" max="14317" width="8.7109375" style="162" customWidth="1"/>
    <col min="14318" max="14318" width="5.5703125" style="162" customWidth="1"/>
    <col min="14319" max="14319" width="4.140625" style="162" customWidth="1"/>
    <col min="14320" max="14564" width="9" style="162"/>
    <col min="14565" max="14565" width="5.42578125" style="162" customWidth="1"/>
    <col min="14566" max="14566" width="17" style="162" customWidth="1"/>
    <col min="14567" max="14567" width="51.28515625" style="162" customWidth="1"/>
    <col min="14568" max="14568" width="13.140625" style="162" customWidth="1"/>
    <col min="14569" max="14569" width="12.140625" style="162" customWidth="1"/>
    <col min="14570" max="14570" width="9" style="162" hidden="1" customWidth="1"/>
    <col min="14571" max="14571" width="11.85546875" style="162" customWidth="1"/>
    <col min="14572" max="14572" width="12.140625" style="162" customWidth="1"/>
    <col min="14573" max="14573" width="8.7109375" style="162" customWidth="1"/>
    <col min="14574" max="14574" width="5.5703125" style="162" customWidth="1"/>
    <col min="14575" max="14575" width="4.140625" style="162" customWidth="1"/>
    <col min="14576" max="14820" width="9" style="162"/>
    <col min="14821" max="14821" width="5.42578125" style="162" customWidth="1"/>
    <col min="14822" max="14822" width="17" style="162" customWidth="1"/>
    <col min="14823" max="14823" width="51.28515625" style="162" customWidth="1"/>
    <col min="14824" max="14824" width="13.140625" style="162" customWidth="1"/>
    <col min="14825" max="14825" width="12.140625" style="162" customWidth="1"/>
    <col min="14826" max="14826" width="9" style="162" hidden="1" customWidth="1"/>
    <col min="14827" max="14827" width="11.85546875" style="162" customWidth="1"/>
    <col min="14828" max="14828" width="12.140625" style="162" customWidth="1"/>
    <col min="14829" max="14829" width="8.7109375" style="162" customWidth="1"/>
    <col min="14830" max="14830" width="5.5703125" style="162" customWidth="1"/>
    <col min="14831" max="14831" width="4.140625" style="162" customWidth="1"/>
    <col min="14832" max="15076" width="9" style="162"/>
    <col min="15077" max="15077" width="5.42578125" style="162" customWidth="1"/>
    <col min="15078" max="15078" width="17" style="162" customWidth="1"/>
    <col min="15079" max="15079" width="51.28515625" style="162" customWidth="1"/>
    <col min="15080" max="15080" width="13.140625" style="162" customWidth="1"/>
    <col min="15081" max="15081" width="12.140625" style="162" customWidth="1"/>
    <col min="15082" max="15082" width="9" style="162" hidden="1" customWidth="1"/>
    <col min="15083" max="15083" width="11.85546875" style="162" customWidth="1"/>
    <col min="15084" max="15084" width="12.140625" style="162" customWidth="1"/>
    <col min="15085" max="15085" width="8.7109375" style="162" customWidth="1"/>
    <col min="15086" max="15086" width="5.5703125" style="162" customWidth="1"/>
    <col min="15087" max="15087" width="4.140625" style="162" customWidth="1"/>
    <col min="15088" max="15332" width="9" style="162"/>
    <col min="15333" max="15333" width="5.42578125" style="162" customWidth="1"/>
    <col min="15334" max="15334" width="17" style="162" customWidth="1"/>
    <col min="15335" max="15335" width="51.28515625" style="162" customWidth="1"/>
    <col min="15336" max="15336" width="13.140625" style="162" customWidth="1"/>
    <col min="15337" max="15337" width="12.140625" style="162" customWidth="1"/>
    <col min="15338" max="15338" width="9" style="162" hidden="1" customWidth="1"/>
    <col min="15339" max="15339" width="11.85546875" style="162" customWidth="1"/>
    <col min="15340" max="15340" width="12.140625" style="162" customWidth="1"/>
    <col min="15341" max="15341" width="8.7109375" style="162" customWidth="1"/>
    <col min="15342" max="15342" width="5.5703125" style="162" customWidth="1"/>
    <col min="15343" max="15343" width="4.140625" style="162" customWidth="1"/>
    <col min="15344" max="15588" width="9" style="162"/>
    <col min="15589" max="15589" width="5.42578125" style="162" customWidth="1"/>
    <col min="15590" max="15590" width="17" style="162" customWidth="1"/>
    <col min="15591" max="15591" width="51.28515625" style="162" customWidth="1"/>
    <col min="15592" max="15592" width="13.140625" style="162" customWidth="1"/>
    <col min="15593" max="15593" width="12.140625" style="162" customWidth="1"/>
    <col min="15594" max="15594" width="9" style="162" hidden="1" customWidth="1"/>
    <col min="15595" max="15595" width="11.85546875" style="162" customWidth="1"/>
    <col min="15596" max="15596" width="12.140625" style="162" customWidth="1"/>
    <col min="15597" max="15597" width="8.7109375" style="162" customWidth="1"/>
    <col min="15598" max="15598" width="5.5703125" style="162" customWidth="1"/>
    <col min="15599" max="15599" width="4.140625" style="162" customWidth="1"/>
    <col min="15600" max="15844" width="9" style="162"/>
    <col min="15845" max="15845" width="5.42578125" style="162" customWidth="1"/>
    <col min="15846" max="15846" width="17" style="162" customWidth="1"/>
    <col min="15847" max="15847" width="51.28515625" style="162" customWidth="1"/>
    <col min="15848" max="15848" width="13.140625" style="162" customWidth="1"/>
    <col min="15849" max="15849" width="12.140625" style="162" customWidth="1"/>
    <col min="15850" max="15850" width="9" style="162" hidden="1" customWidth="1"/>
    <col min="15851" max="15851" width="11.85546875" style="162" customWidth="1"/>
    <col min="15852" max="15852" width="12.140625" style="162" customWidth="1"/>
    <col min="15853" max="15853" width="8.7109375" style="162" customWidth="1"/>
    <col min="15854" max="15854" width="5.5703125" style="162" customWidth="1"/>
    <col min="15855" max="15855" width="4.140625" style="162" customWidth="1"/>
    <col min="15856" max="16100" width="9" style="162"/>
    <col min="16101" max="16101" width="5.42578125" style="162" customWidth="1"/>
    <col min="16102" max="16102" width="17" style="162" customWidth="1"/>
    <col min="16103" max="16103" width="51.28515625" style="162" customWidth="1"/>
    <col min="16104" max="16104" width="13.140625" style="162" customWidth="1"/>
    <col min="16105" max="16105" width="12.140625" style="162" customWidth="1"/>
    <col min="16106" max="16106" width="9" style="162" hidden="1" customWidth="1"/>
    <col min="16107" max="16107" width="11.85546875" style="162" customWidth="1"/>
    <col min="16108" max="16108" width="12.140625" style="162" customWidth="1"/>
    <col min="16109" max="16109" width="8.7109375" style="162" customWidth="1"/>
    <col min="16110" max="16110" width="5.5703125" style="162" customWidth="1"/>
    <col min="16111" max="16111" width="4.140625" style="162" customWidth="1"/>
    <col min="16112" max="16356" width="9" style="162"/>
    <col min="16357" max="16384" width="9.140625" style="162" customWidth="1"/>
  </cols>
  <sheetData>
    <row r="1" spans="1:6" s="160" customFormat="1" ht="15.75" customHeight="1">
      <c r="B1" s="161"/>
      <c r="F1" s="203"/>
    </row>
    <row r="2" spans="1:6" s="160" customFormat="1">
      <c r="A2" s="305" t="s">
        <v>134</v>
      </c>
      <c r="B2" s="305"/>
      <c r="C2" s="305"/>
      <c r="D2" s="305"/>
      <c r="E2" s="305"/>
      <c r="F2" s="305"/>
    </row>
    <row r="3" spans="1:6" s="160" customFormat="1" ht="15.75" customHeight="1">
      <c r="A3" s="305" t="s">
        <v>52</v>
      </c>
      <c r="B3" s="305"/>
      <c r="C3" s="305"/>
      <c r="D3" s="305"/>
      <c r="E3" s="305"/>
      <c r="F3" s="305"/>
    </row>
    <row r="4" spans="1:6" s="160" customFormat="1" ht="15.75" customHeight="1">
      <c r="A4" s="161"/>
      <c r="B4" s="161"/>
      <c r="C4" s="161"/>
      <c r="D4" s="161"/>
      <c r="E4" s="161"/>
      <c r="F4" s="161"/>
    </row>
    <row r="5" spans="1:6" s="134" customFormat="1" ht="24" customHeight="1">
      <c r="A5" s="231" t="s">
        <v>2</v>
      </c>
      <c r="B5" s="231" t="s">
        <v>53</v>
      </c>
      <c r="C5" s="231" t="s">
        <v>54</v>
      </c>
      <c r="D5" s="231" t="s">
        <v>164</v>
      </c>
      <c r="E5" s="231" t="s">
        <v>165</v>
      </c>
      <c r="F5" s="201" t="s">
        <v>166</v>
      </c>
    </row>
    <row r="6" spans="1:6" s="134" customFormat="1" ht="74.25" customHeight="1">
      <c r="A6" s="231"/>
      <c r="B6" s="231"/>
      <c r="C6" s="231"/>
      <c r="D6" s="231"/>
      <c r="E6" s="231"/>
      <c r="F6" s="201" t="s">
        <v>167</v>
      </c>
    </row>
    <row r="7" spans="1:6" s="134" customFormat="1" ht="26.25" customHeight="1">
      <c r="A7" s="201"/>
      <c r="B7" s="201"/>
      <c r="C7" s="139" t="s">
        <v>180</v>
      </c>
      <c r="D7" s="201"/>
      <c r="E7" s="201"/>
      <c r="F7" s="201"/>
    </row>
    <row r="8" spans="1:6" s="134" customFormat="1" ht="45" customHeight="1">
      <c r="A8" s="201">
        <v>1</v>
      </c>
      <c r="B8" s="201" t="s">
        <v>169</v>
      </c>
      <c r="C8" s="139" t="s">
        <v>103</v>
      </c>
      <c r="D8" s="140">
        <v>0.13500000000000001</v>
      </c>
      <c r="E8" s="201">
        <v>9.1300000000000008</v>
      </c>
      <c r="F8" s="155">
        <f>(D8*E8)/100</f>
        <v>1.2325500000000003E-2</v>
      </c>
    </row>
    <row r="9" spans="1:6" s="134" customFormat="1" ht="22.5" customHeight="1">
      <c r="A9" s="201"/>
      <c r="B9" s="201"/>
      <c r="C9" s="139" t="s">
        <v>170</v>
      </c>
      <c r="D9" s="201"/>
      <c r="E9" s="201"/>
      <c r="F9" s="156">
        <f>F8*1000000</f>
        <v>12325.500000000004</v>
      </c>
    </row>
    <row r="10" spans="1:6" s="134" customFormat="1" ht="19.5" hidden="1" customHeight="1">
      <c r="A10" s="201"/>
      <c r="B10" s="201"/>
      <c r="C10" s="151" t="s">
        <v>101</v>
      </c>
      <c r="D10" s="202" t="s">
        <v>63</v>
      </c>
      <c r="E10" s="153" t="e">
        <f>'[8]Сводная ПИР новая'!D25</f>
        <v>#REF!</v>
      </c>
      <c r="F10" s="156" t="e">
        <f>F9*E10</f>
        <v>#REF!</v>
      </c>
    </row>
    <row r="11" spans="1:6" s="134" customFormat="1" ht="26.25" customHeight="1">
      <c r="A11" s="201"/>
      <c r="B11" s="201"/>
      <c r="C11" s="139" t="s">
        <v>62</v>
      </c>
      <c r="D11" s="201"/>
      <c r="E11" s="201"/>
      <c r="F11" s="155"/>
    </row>
    <row r="12" spans="1:6" s="164" customFormat="1" ht="38.25">
      <c r="A12" s="202"/>
      <c r="B12" s="166" t="s">
        <v>184</v>
      </c>
      <c r="C12" s="151" t="s">
        <v>185</v>
      </c>
      <c r="D12" s="202" t="s">
        <v>63</v>
      </c>
      <c r="E12" s="166">
        <v>6.4640000000000004</v>
      </c>
      <c r="F12" s="183">
        <f>E12*F9</f>
        <v>79672.032000000036</v>
      </c>
    </row>
    <row r="13" spans="1:6" s="164" customFormat="1" ht="22.5" customHeight="1">
      <c r="A13" s="202" t="str">
        <f>IF(ISBLANK($B13),"",COUNT($A$1:$A12)+1)</f>
        <v/>
      </c>
      <c r="B13" s="202"/>
      <c r="C13" s="151" t="s">
        <v>64</v>
      </c>
      <c r="D13" s="304"/>
      <c r="E13" s="304"/>
      <c r="F13" s="200">
        <f>F12</f>
        <v>79672.032000000036</v>
      </c>
    </row>
    <row r="14" spans="1:6" s="164" customFormat="1"/>
    <row r="15" spans="1:6" s="164" customFormat="1"/>
    <row r="16" spans="1:6" s="164" customFormat="1"/>
    <row r="17" s="164" customFormat="1"/>
    <row r="18" s="164" customFormat="1"/>
    <row r="19" s="164" customFormat="1"/>
    <row r="20" s="164" customFormat="1"/>
    <row r="21" s="164" customFormat="1"/>
    <row r="22" s="164" customFormat="1"/>
    <row r="23" s="164" customFormat="1"/>
    <row r="24" s="164" customFormat="1"/>
    <row r="25" s="164" customFormat="1"/>
    <row r="26" s="164" customFormat="1"/>
    <row r="27" s="164" customFormat="1"/>
    <row r="28" s="164" customFormat="1"/>
    <row r="29" s="164" customFormat="1"/>
    <row r="30" s="164" customFormat="1"/>
    <row r="31" s="164" customFormat="1"/>
    <row r="32" s="164" customFormat="1"/>
    <row r="33" s="164" customFormat="1"/>
    <row r="34" s="164" customFormat="1"/>
    <row r="35" s="164" customFormat="1"/>
    <row r="36" s="164" customFormat="1"/>
    <row r="37" s="164" customFormat="1"/>
    <row r="38" s="164" customFormat="1"/>
    <row r="39" s="164" customFormat="1"/>
    <row r="40" s="164" customFormat="1"/>
    <row r="41" s="164" customFormat="1"/>
    <row r="42" s="164" customFormat="1"/>
    <row r="43" s="164" customFormat="1"/>
    <row r="44" s="164" customFormat="1"/>
    <row r="45" s="164" customFormat="1"/>
    <row r="46" s="164" customFormat="1"/>
    <row r="47" s="164" customFormat="1"/>
    <row r="48" s="164" customFormat="1"/>
    <row r="49" s="164" customFormat="1"/>
    <row r="50" s="164" customFormat="1"/>
    <row r="51" s="164" customFormat="1"/>
    <row r="52" s="164" customFormat="1"/>
    <row r="53" s="164" customFormat="1"/>
    <row r="54" s="164" customFormat="1"/>
    <row r="55" s="164" customFormat="1"/>
    <row r="56" s="164" customFormat="1"/>
    <row r="57" s="164" customFormat="1"/>
    <row r="58" s="164" customFormat="1"/>
    <row r="59" s="164" customFormat="1"/>
    <row r="60" s="164" customFormat="1"/>
    <row r="61" s="164" customFormat="1"/>
    <row r="62" s="164" customFormat="1"/>
    <row r="63" s="164" customFormat="1"/>
    <row r="64" s="164" customFormat="1"/>
    <row r="65" s="164" customFormat="1"/>
    <row r="66" s="164" customFormat="1"/>
    <row r="67" s="164" customFormat="1"/>
    <row r="68" s="164" customFormat="1"/>
    <row r="69" s="164" customFormat="1"/>
    <row r="70" s="164" customFormat="1"/>
    <row r="71" s="164" customFormat="1"/>
    <row r="72" s="164" customFormat="1"/>
    <row r="73" s="164" customFormat="1"/>
    <row r="74" s="164" customFormat="1"/>
    <row r="75" s="164" customFormat="1"/>
    <row r="76" s="164" customFormat="1"/>
    <row r="77" s="164" customFormat="1"/>
    <row r="78" s="164" customFormat="1"/>
    <row r="79" s="164" customFormat="1"/>
    <row r="80" s="164" customFormat="1"/>
    <row r="81" s="164" customFormat="1"/>
    <row r="82" s="164" customFormat="1"/>
    <row r="83" s="164" customFormat="1"/>
    <row r="84" s="164" customFormat="1"/>
    <row r="85" s="164" customFormat="1"/>
    <row r="86" s="164" customFormat="1"/>
    <row r="87" s="164" customFormat="1"/>
    <row r="88" s="164" customFormat="1"/>
    <row r="89" s="164" customFormat="1"/>
    <row r="90" s="164" customFormat="1"/>
    <row r="91" s="164" customFormat="1"/>
    <row r="92" s="164" customFormat="1"/>
    <row r="93" s="164" customFormat="1"/>
    <row r="94" s="164" customFormat="1"/>
    <row r="95" s="164" customFormat="1"/>
    <row r="96" s="164" customFormat="1"/>
    <row r="97" s="164" customFormat="1"/>
    <row r="98" s="164" customFormat="1"/>
    <row r="99" s="164" customFormat="1"/>
    <row r="100" s="164" customFormat="1"/>
    <row r="101" s="164" customFormat="1"/>
    <row r="102" s="164" customFormat="1"/>
    <row r="103" s="164" customFormat="1"/>
    <row r="104" s="164" customFormat="1"/>
    <row r="105" s="164" customFormat="1"/>
    <row r="106" s="164" customFormat="1"/>
    <row r="107" s="164" customFormat="1"/>
    <row r="108" s="164" customFormat="1"/>
    <row r="109" s="164" customFormat="1"/>
    <row r="110" s="164" customFormat="1"/>
    <row r="111" s="164" customFormat="1"/>
    <row r="112" s="164" customFormat="1"/>
    <row r="113" s="164" customFormat="1"/>
    <row r="114" s="164" customFormat="1"/>
    <row r="115" s="164" customFormat="1"/>
    <row r="116" s="164" customFormat="1"/>
    <row r="117" s="164" customFormat="1"/>
    <row r="118" s="164" customFormat="1"/>
    <row r="119" s="164" customFormat="1"/>
    <row r="120" s="164" customFormat="1"/>
    <row r="121" s="164" customFormat="1"/>
    <row r="122" s="164" customFormat="1"/>
    <row r="123" s="164" customFormat="1"/>
    <row r="124" s="164" customFormat="1"/>
    <row r="125" s="164" customFormat="1"/>
    <row r="126" s="164" customFormat="1"/>
    <row r="127" s="164" customFormat="1"/>
    <row r="128" s="164" customFormat="1"/>
    <row r="129" s="164" customFormat="1"/>
    <row r="130" s="164" customFormat="1"/>
    <row r="131" s="164" customFormat="1"/>
    <row r="132" s="164" customFormat="1"/>
    <row r="133" s="164" customFormat="1"/>
    <row r="134" s="164" customFormat="1"/>
    <row r="135" s="164" customFormat="1"/>
    <row r="136" s="164" customFormat="1"/>
    <row r="137" s="164" customFormat="1"/>
    <row r="138" s="164" customFormat="1"/>
    <row r="139" s="164" customFormat="1"/>
    <row r="140" s="164" customFormat="1"/>
    <row r="141" s="164" customFormat="1"/>
    <row r="142" s="164" customFormat="1"/>
    <row r="143" s="164" customFormat="1"/>
    <row r="144" s="164" customFormat="1"/>
    <row r="145" s="164" customFormat="1"/>
    <row r="146" s="164" customFormat="1"/>
    <row r="147" s="164" customFormat="1"/>
    <row r="148" s="164" customFormat="1"/>
    <row r="149" s="164" customFormat="1"/>
    <row r="150" s="164" customFormat="1"/>
    <row r="151" s="164" customFormat="1"/>
    <row r="152" s="164" customFormat="1"/>
    <row r="153" s="164" customFormat="1"/>
    <row r="154" s="164" customFormat="1"/>
    <row r="155" s="164" customFormat="1"/>
    <row r="156" s="164" customFormat="1"/>
    <row r="157" s="164" customFormat="1"/>
    <row r="158" s="164" customFormat="1"/>
    <row r="159" s="164" customFormat="1"/>
    <row r="160" s="164" customFormat="1"/>
    <row r="161" s="164" customFormat="1"/>
    <row r="162" s="164" customFormat="1"/>
    <row r="163" s="164" customFormat="1"/>
    <row r="164" s="164" customFormat="1"/>
    <row r="165" s="164" customFormat="1"/>
    <row r="166" s="164" customFormat="1"/>
    <row r="167" s="164" customFormat="1"/>
    <row r="168" s="164" customFormat="1"/>
    <row r="169" s="164" customFormat="1"/>
    <row r="170" s="164" customFormat="1"/>
    <row r="171" s="164" customFormat="1"/>
    <row r="172" s="164" customFormat="1"/>
    <row r="173" s="164" customFormat="1"/>
    <row r="174" s="164" customFormat="1"/>
    <row r="175" s="164" customFormat="1"/>
    <row r="176" s="164" customFormat="1"/>
    <row r="177" s="164" customFormat="1"/>
    <row r="178" s="164" customFormat="1"/>
    <row r="179" s="164" customFormat="1"/>
    <row r="180" s="164" customFormat="1"/>
    <row r="181" s="164" customFormat="1"/>
    <row r="182" s="164" customFormat="1"/>
    <row r="183" s="164" customFormat="1"/>
    <row r="184" s="164" customFormat="1"/>
    <row r="185" s="164" customFormat="1"/>
    <row r="186" s="164" customFormat="1"/>
    <row r="187" s="164" customFormat="1"/>
    <row r="188" s="164" customFormat="1"/>
    <row r="189" s="164" customFormat="1"/>
    <row r="190" s="164" customFormat="1"/>
    <row r="191" s="164" customFormat="1"/>
    <row r="192" s="164" customFormat="1"/>
    <row r="193" s="164" customFormat="1"/>
    <row r="194" s="164" customFormat="1"/>
    <row r="195" s="164" customFormat="1"/>
    <row r="196" s="164" customFormat="1"/>
    <row r="197" s="164" customFormat="1"/>
    <row r="198" s="164" customFormat="1"/>
    <row r="199" s="164" customFormat="1"/>
    <row r="200" s="164" customFormat="1"/>
    <row r="201" s="164" customFormat="1"/>
    <row r="202" s="164" customFormat="1"/>
    <row r="203" s="164" customFormat="1"/>
    <row r="204" s="164" customFormat="1"/>
    <row r="205" s="164" customFormat="1"/>
    <row r="206" s="164" customFormat="1"/>
    <row r="207" s="164" customFormat="1"/>
    <row r="208" s="164" customFormat="1"/>
    <row r="209" s="164" customFormat="1"/>
    <row r="210" s="164" customFormat="1"/>
    <row r="211" s="164" customFormat="1"/>
    <row r="212" s="164" customFormat="1"/>
    <row r="213" s="164" customFormat="1"/>
    <row r="214" s="164" customFormat="1"/>
    <row r="215" s="164" customFormat="1"/>
    <row r="216" s="164" customFormat="1"/>
    <row r="217" s="164" customFormat="1"/>
    <row r="218" s="164" customFormat="1"/>
    <row r="219" s="164" customFormat="1"/>
    <row r="220" s="164" customFormat="1"/>
    <row r="221" s="164" customFormat="1"/>
    <row r="222" s="164" customFormat="1"/>
    <row r="223" s="164" customFormat="1"/>
    <row r="224" s="164" customFormat="1"/>
    <row r="225" s="164" customFormat="1"/>
    <row r="226" s="164" customFormat="1"/>
    <row r="227" s="164" customFormat="1"/>
    <row r="228" s="164" customFormat="1"/>
    <row r="229" s="164" customFormat="1"/>
    <row r="230" s="164" customFormat="1"/>
    <row r="231" s="164" customFormat="1"/>
    <row r="232" s="164" customFormat="1"/>
    <row r="233" s="164" customFormat="1"/>
    <row r="234" s="164" customFormat="1"/>
    <row r="235" s="164" customFormat="1"/>
    <row r="236" s="164" customFormat="1"/>
    <row r="237" s="164" customFormat="1"/>
    <row r="238" s="164" customFormat="1"/>
    <row r="239" s="164" customFormat="1"/>
    <row r="240" s="164" customFormat="1"/>
    <row r="241" s="164" customFormat="1"/>
    <row r="242" s="164" customFormat="1"/>
    <row r="243" s="164" customFormat="1"/>
    <row r="244" s="164" customFormat="1"/>
    <row r="245" s="164" customFormat="1"/>
    <row r="246" s="164" customFormat="1"/>
    <row r="247" s="164" customFormat="1"/>
    <row r="248" s="164" customFormat="1"/>
    <row r="249" s="164" customFormat="1"/>
    <row r="250" s="164" customFormat="1"/>
    <row r="251" s="164" customFormat="1"/>
    <row r="252" s="164" customFormat="1"/>
    <row r="253" s="164" customFormat="1"/>
    <row r="254" s="164" customFormat="1"/>
    <row r="255" s="164" customFormat="1"/>
    <row r="256" s="164" customFormat="1"/>
    <row r="257" s="164" customFormat="1"/>
    <row r="258" s="164" customFormat="1"/>
    <row r="259" s="164" customFormat="1"/>
    <row r="260" s="164" customFormat="1"/>
    <row r="261" s="164" customFormat="1"/>
    <row r="262" s="164" customFormat="1"/>
    <row r="263" s="164" customFormat="1"/>
    <row r="264" s="164" customFormat="1"/>
    <row r="265" s="164" customFormat="1"/>
    <row r="266" s="164" customFormat="1"/>
    <row r="267" s="164" customFormat="1"/>
    <row r="268" s="164" customFormat="1"/>
    <row r="269" s="164" customFormat="1"/>
    <row r="270" s="164" customFormat="1"/>
    <row r="271" s="164" customFormat="1"/>
    <row r="272" s="164" customFormat="1"/>
    <row r="273" s="164" customFormat="1"/>
    <row r="274" s="164" customFormat="1"/>
    <row r="275" s="164" customFormat="1"/>
    <row r="276" s="164" customFormat="1"/>
    <row r="277" s="164" customFormat="1"/>
    <row r="278" s="164" customFormat="1"/>
    <row r="279" s="164" customFormat="1"/>
    <row r="280" s="164" customFormat="1"/>
    <row r="281" s="164" customFormat="1"/>
    <row r="282" s="164" customFormat="1"/>
    <row r="283" s="164" customFormat="1"/>
    <row r="284" s="164" customFormat="1"/>
    <row r="285" s="164" customFormat="1"/>
    <row r="286" s="164" customFormat="1"/>
    <row r="287" s="164" customFormat="1"/>
    <row r="288" s="164" customFormat="1"/>
    <row r="289" s="164" customFormat="1"/>
    <row r="290" s="164" customFormat="1"/>
    <row r="291" s="164" customFormat="1"/>
    <row r="292" s="164" customFormat="1"/>
    <row r="293" s="164" customFormat="1"/>
    <row r="294" s="164" customFormat="1"/>
    <row r="295" s="164" customFormat="1"/>
    <row r="296" s="164" customFormat="1"/>
    <row r="297" s="164" customFormat="1"/>
    <row r="298" s="164" customFormat="1"/>
    <row r="299" s="164" customFormat="1"/>
    <row r="300" s="164" customFormat="1"/>
    <row r="301" s="164" customFormat="1"/>
    <row r="302" s="164" customFormat="1"/>
    <row r="303" s="164" customFormat="1"/>
    <row r="304" s="164" customFormat="1"/>
    <row r="305" s="164" customFormat="1"/>
    <row r="306" s="164" customFormat="1"/>
    <row r="307" s="164" customFormat="1"/>
    <row r="308" s="164" customFormat="1"/>
    <row r="309" s="164" customFormat="1"/>
    <row r="310" s="164" customFormat="1"/>
    <row r="311" s="164" customFormat="1"/>
    <row r="312" s="164" customFormat="1"/>
    <row r="313" s="164" customFormat="1"/>
    <row r="314" s="164" customFormat="1"/>
    <row r="315" s="164" customFormat="1"/>
    <row r="316" s="164" customFormat="1"/>
    <row r="317" s="164" customFormat="1"/>
    <row r="318" s="164" customFormat="1"/>
    <row r="319" s="164" customFormat="1"/>
    <row r="320" s="164" customFormat="1"/>
    <row r="321" s="164" customFormat="1"/>
    <row r="322" s="164" customFormat="1"/>
    <row r="323" s="164" customFormat="1"/>
    <row r="324" s="164" customFormat="1"/>
    <row r="325" s="164" customFormat="1"/>
    <row r="326" s="164" customFormat="1"/>
    <row r="327" s="164" customFormat="1"/>
    <row r="328" s="164" customFormat="1"/>
    <row r="329" s="164" customFormat="1"/>
    <row r="330" s="164" customFormat="1"/>
    <row r="331" s="164" customFormat="1"/>
    <row r="332" s="164" customFormat="1"/>
    <row r="333" s="164" customFormat="1"/>
    <row r="334" s="164" customFormat="1"/>
    <row r="335" s="164" customFormat="1"/>
    <row r="336" s="164" customFormat="1"/>
    <row r="337" s="164" customFormat="1"/>
    <row r="338" s="164" customFormat="1"/>
    <row r="339" s="164" customFormat="1"/>
    <row r="340" s="164" customFormat="1"/>
    <row r="341" s="164" customFormat="1"/>
    <row r="342" s="164" customFormat="1"/>
    <row r="343" s="164" customFormat="1"/>
    <row r="344" s="164" customFormat="1"/>
    <row r="345" s="164" customFormat="1"/>
    <row r="346" s="164" customFormat="1"/>
    <row r="347" s="164" customFormat="1"/>
    <row r="348" s="164" customFormat="1"/>
    <row r="349" s="164" customFormat="1"/>
    <row r="350" s="164" customFormat="1"/>
    <row r="351" s="164" customFormat="1"/>
    <row r="352" s="164" customFormat="1"/>
    <row r="353" s="164" customFormat="1"/>
    <row r="354" s="164" customFormat="1"/>
    <row r="355" s="164" customFormat="1"/>
    <row r="356" s="164" customFormat="1"/>
    <row r="357" s="164" customFormat="1"/>
    <row r="358" s="164" customFormat="1"/>
    <row r="359" s="164" customFormat="1"/>
    <row r="360" s="164" customFormat="1"/>
    <row r="361" s="164" customFormat="1"/>
    <row r="362" s="164" customFormat="1"/>
    <row r="363" s="164" customFormat="1"/>
    <row r="364" s="164" customFormat="1"/>
    <row r="365" s="164" customFormat="1"/>
    <row r="366" s="164" customFormat="1"/>
    <row r="367" s="164" customFormat="1"/>
    <row r="368" s="164" customFormat="1"/>
    <row r="369" s="164" customFormat="1"/>
    <row r="370" s="164" customFormat="1"/>
    <row r="371" s="164" customFormat="1"/>
    <row r="372" s="164" customFormat="1"/>
    <row r="373" s="164" customFormat="1"/>
    <row r="374" s="164" customFormat="1"/>
    <row r="375" s="164" customFormat="1"/>
    <row r="376" s="164" customFormat="1"/>
    <row r="377" s="164" customFormat="1"/>
    <row r="378" s="164" customFormat="1"/>
    <row r="379" s="164" customFormat="1"/>
    <row r="380" s="164" customFormat="1"/>
    <row r="381" s="164" customFormat="1"/>
    <row r="382" s="164" customFormat="1"/>
    <row r="383" s="164" customFormat="1"/>
    <row r="384" s="164" customFormat="1"/>
    <row r="385" s="164" customFormat="1"/>
    <row r="386" s="164" customFormat="1"/>
    <row r="387" s="164" customFormat="1"/>
    <row r="388" s="164" customFormat="1"/>
    <row r="389" s="164" customFormat="1"/>
    <row r="390" s="164" customFormat="1"/>
    <row r="391" s="164" customFormat="1"/>
    <row r="392" s="164" customFormat="1"/>
    <row r="393" s="164" customFormat="1"/>
    <row r="394" s="164" customFormat="1"/>
    <row r="395" s="164" customFormat="1"/>
    <row r="396" s="164" customFormat="1"/>
    <row r="397" s="164" customFormat="1"/>
    <row r="398" s="164" customFormat="1"/>
    <row r="399" s="164" customFormat="1"/>
    <row r="400" s="164" customFormat="1"/>
    <row r="401" s="164" customFormat="1"/>
    <row r="402" s="164" customFormat="1"/>
    <row r="403" s="164" customFormat="1"/>
    <row r="404" s="164" customFormat="1"/>
    <row r="405" s="164" customFormat="1"/>
    <row r="406" s="164" customFormat="1"/>
    <row r="407" s="164" customFormat="1"/>
    <row r="408" s="164" customFormat="1"/>
    <row r="409" s="164" customFormat="1"/>
    <row r="410" s="164" customFormat="1"/>
    <row r="411" s="164" customFormat="1"/>
    <row r="412" s="164" customFormat="1"/>
    <row r="413" s="164" customFormat="1"/>
    <row r="414" s="164" customFormat="1"/>
    <row r="415" s="164" customFormat="1"/>
    <row r="416" s="164" customFormat="1"/>
    <row r="417" s="164" customFormat="1"/>
    <row r="418" s="164" customFormat="1"/>
    <row r="419" s="164" customFormat="1"/>
    <row r="420" s="164" customFormat="1"/>
    <row r="421" s="164" customFormat="1"/>
    <row r="422" s="164" customFormat="1"/>
    <row r="423" s="164" customFormat="1"/>
    <row r="424" s="164" customFormat="1"/>
    <row r="425" s="164" customFormat="1"/>
    <row r="426" s="164" customFormat="1"/>
    <row r="427" s="164" customFormat="1"/>
    <row r="428" s="164" customFormat="1"/>
    <row r="429" s="164" customFormat="1"/>
    <row r="430" s="164" customFormat="1"/>
    <row r="431" s="164" customFormat="1"/>
    <row r="432" s="164" customFormat="1"/>
    <row r="433" s="164" customFormat="1"/>
    <row r="434" s="164" customFormat="1"/>
    <row r="435" s="164" customFormat="1"/>
    <row r="436" s="164" customFormat="1"/>
    <row r="437" s="164" customFormat="1"/>
    <row r="438" s="164" customFormat="1"/>
    <row r="439" s="164" customFormat="1"/>
    <row r="440" s="164" customFormat="1"/>
    <row r="441" s="164" customFormat="1"/>
    <row r="442" s="164" customFormat="1"/>
    <row r="443" s="164" customFormat="1"/>
    <row r="444" s="164" customFormat="1"/>
    <row r="445" s="164" customFormat="1"/>
    <row r="446" s="164" customFormat="1"/>
    <row r="447" s="164" customFormat="1"/>
    <row r="448" s="164" customFormat="1"/>
    <row r="449" s="164" customFormat="1"/>
    <row r="450" s="164" customFormat="1"/>
    <row r="451" s="164" customFormat="1"/>
    <row r="452" s="164" customFormat="1"/>
    <row r="453" s="164" customFormat="1"/>
    <row r="454" s="164" customFormat="1"/>
    <row r="455" s="164" customFormat="1"/>
    <row r="456" s="164" customFormat="1"/>
    <row r="457" s="164" customFormat="1"/>
    <row r="458" s="164" customFormat="1"/>
    <row r="459" s="164" customFormat="1"/>
    <row r="460" s="164" customFormat="1"/>
    <row r="461" s="164" customFormat="1"/>
    <row r="462" s="164" customFormat="1"/>
    <row r="463" s="164" customFormat="1"/>
    <row r="464" s="164" customFormat="1"/>
    <row r="465" s="164" customFormat="1"/>
    <row r="466" s="164" customFormat="1"/>
    <row r="467" s="164" customFormat="1"/>
    <row r="468" s="164" customFormat="1"/>
    <row r="469" s="164" customFormat="1"/>
    <row r="470" s="164" customFormat="1"/>
    <row r="471" s="164" customFormat="1"/>
    <row r="472" s="164" customFormat="1"/>
    <row r="473" s="164" customFormat="1"/>
    <row r="474" s="164" customFormat="1"/>
    <row r="475" s="164" customFormat="1"/>
    <row r="476" s="164" customFormat="1"/>
    <row r="477" s="164" customFormat="1"/>
    <row r="478" s="164" customFormat="1"/>
    <row r="479" s="164" customFormat="1"/>
    <row r="480" s="164" customFormat="1"/>
    <row r="481" s="164" customFormat="1"/>
    <row r="482" s="164" customFormat="1"/>
    <row r="483" s="164" customFormat="1"/>
    <row r="484" s="164" customFormat="1"/>
    <row r="485" s="164" customFormat="1"/>
    <row r="486" s="164" customFormat="1"/>
    <row r="487" s="164" customFormat="1"/>
    <row r="488" s="164" customFormat="1"/>
    <row r="489" s="164" customFormat="1"/>
    <row r="490" s="164" customFormat="1"/>
    <row r="491" s="164" customFormat="1"/>
    <row r="492" s="164" customFormat="1"/>
    <row r="493" s="164" customFormat="1"/>
    <row r="494" s="164" customFormat="1"/>
    <row r="495" s="164" customFormat="1"/>
    <row r="496" s="164" customFormat="1"/>
    <row r="497" s="164" customFormat="1"/>
    <row r="498" s="164" customFormat="1"/>
    <row r="499" s="164" customFormat="1"/>
    <row r="500" s="164" customFormat="1"/>
    <row r="501" s="164" customFormat="1"/>
    <row r="502" s="164" customFormat="1"/>
    <row r="503" s="164" customFormat="1"/>
    <row r="504" s="164" customFormat="1"/>
    <row r="505" s="164" customFormat="1"/>
    <row r="506" s="164" customFormat="1"/>
    <row r="507" s="164" customFormat="1"/>
    <row r="508" s="164" customFormat="1"/>
    <row r="509" s="164" customFormat="1"/>
    <row r="510" s="164" customFormat="1"/>
    <row r="511" s="164" customFormat="1"/>
    <row r="512" s="164" customFormat="1"/>
    <row r="513" s="164" customFormat="1"/>
    <row r="514" s="164" customFormat="1"/>
    <row r="515" s="164" customFormat="1"/>
    <row r="516" s="164" customFormat="1"/>
    <row r="517" s="164" customFormat="1"/>
    <row r="518" s="164" customFormat="1"/>
    <row r="519" s="164" customFormat="1"/>
    <row r="520" s="164" customFormat="1"/>
    <row r="521" s="164" customFormat="1"/>
    <row r="522" s="164" customFormat="1"/>
    <row r="523" s="164" customFormat="1"/>
    <row r="524" s="164" customFormat="1"/>
    <row r="525" s="164" customFormat="1"/>
    <row r="526" s="164" customFormat="1"/>
    <row r="527" s="164" customFormat="1"/>
    <row r="528" s="164" customFormat="1"/>
    <row r="529" s="164" customFormat="1"/>
    <row r="530" s="164" customFormat="1"/>
    <row r="531" s="164" customFormat="1"/>
    <row r="532" s="164" customFormat="1"/>
    <row r="533" s="164" customFormat="1"/>
    <row r="534" s="164" customFormat="1"/>
    <row r="535" s="164" customFormat="1"/>
    <row r="536" s="164" customFormat="1"/>
    <row r="537" s="164" customFormat="1"/>
    <row r="538" s="164" customFormat="1"/>
    <row r="539" s="164" customFormat="1"/>
    <row r="540" s="164" customFormat="1"/>
    <row r="541" s="164" customFormat="1"/>
    <row r="542" s="164" customFormat="1"/>
    <row r="543" s="164" customFormat="1"/>
    <row r="544" s="164" customFormat="1"/>
    <row r="545" s="164" customFormat="1"/>
    <row r="546" s="164" customFormat="1"/>
    <row r="547" s="164" customFormat="1"/>
    <row r="548" s="164" customFormat="1"/>
    <row r="549" s="164" customFormat="1"/>
    <row r="550" s="164" customFormat="1"/>
    <row r="551" s="164" customFormat="1"/>
    <row r="552" s="164" customFormat="1"/>
    <row r="553" s="164" customFormat="1"/>
    <row r="554" s="164" customFormat="1"/>
    <row r="555" s="164" customFormat="1"/>
    <row r="556" s="164" customFormat="1"/>
    <row r="557" s="164" customFormat="1"/>
    <row r="558" s="164" customFormat="1"/>
    <row r="559" s="164" customFormat="1"/>
    <row r="560" s="164" customFormat="1"/>
    <row r="561" s="164" customFormat="1"/>
    <row r="562" s="164" customFormat="1"/>
    <row r="563" s="164" customFormat="1"/>
    <row r="564" s="164" customFormat="1"/>
    <row r="565" s="164" customFormat="1"/>
    <row r="566" s="164" customFormat="1"/>
    <row r="567" s="164" customFormat="1"/>
    <row r="568" s="164" customFormat="1"/>
    <row r="569" s="164" customFormat="1"/>
    <row r="570" s="164" customFormat="1"/>
    <row r="571" s="164" customFormat="1"/>
    <row r="572" s="164" customFormat="1"/>
    <row r="573" s="164" customFormat="1"/>
    <row r="574" s="164" customFormat="1"/>
    <row r="575" s="164" customFormat="1"/>
    <row r="576" s="164" customFormat="1"/>
    <row r="577" s="164" customFormat="1"/>
    <row r="578" s="164" customFormat="1"/>
    <row r="579" s="164" customFormat="1"/>
    <row r="580" s="164" customFormat="1"/>
    <row r="581" s="164" customFormat="1"/>
    <row r="582" s="164" customFormat="1"/>
    <row r="583" s="164" customFormat="1"/>
    <row r="584" s="164" customFormat="1"/>
    <row r="585" s="164" customFormat="1"/>
    <row r="586" s="164" customFormat="1"/>
    <row r="587" s="164" customFormat="1"/>
    <row r="588" s="164" customFormat="1"/>
    <row r="589" s="164" customFormat="1"/>
    <row r="590" s="164" customFormat="1"/>
    <row r="591" s="164" customFormat="1"/>
    <row r="592" s="164" customFormat="1"/>
    <row r="593" s="164" customFormat="1"/>
    <row r="594" s="164" customFormat="1"/>
    <row r="595" s="164" customFormat="1"/>
    <row r="596" s="164" customFormat="1"/>
    <row r="597" s="164" customFormat="1"/>
    <row r="598" s="164" customFormat="1"/>
    <row r="599" s="164" customFormat="1"/>
    <row r="600" s="164" customFormat="1"/>
    <row r="601" s="164" customFormat="1"/>
    <row r="602" s="164" customFormat="1"/>
    <row r="603" s="164" customFormat="1"/>
    <row r="604" s="164" customFormat="1"/>
    <row r="605" s="164" customFormat="1"/>
    <row r="606" s="164" customFormat="1"/>
    <row r="607" s="164" customFormat="1"/>
    <row r="608" s="164" customFormat="1"/>
    <row r="609" s="164" customFormat="1"/>
    <row r="610" s="164" customFormat="1"/>
    <row r="611" s="164" customFormat="1"/>
    <row r="612" s="164" customFormat="1"/>
    <row r="613" s="164" customFormat="1"/>
    <row r="614" s="164" customFormat="1"/>
    <row r="615" s="164" customFormat="1"/>
    <row r="616" s="164" customFormat="1"/>
    <row r="617" s="164" customFormat="1"/>
    <row r="618" s="164" customFormat="1"/>
    <row r="619" s="164" customFormat="1"/>
    <row r="620" s="164" customFormat="1"/>
    <row r="621" s="164" customFormat="1"/>
    <row r="622" s="164" customFormat="1"/>
    <row r="623" s="164" customFormat="1"/>
    <row r="624" s="164" customFormat="1"/>
    <row r="625" s="164" customFormat="1"/>
    <row r="626" s="164" customFormat="1"/>
    <row r="627" s="164" customFormat="1"/>
    <row r="628" s="164" customFormat="1"/>
  </sheetData>
  <mergeCells count="8">
    <mergeCell ref="E5:E6"/>
    <mergeCell ref="D13:E13"/>
    <mergeCell ref="A2:F2"/>
    <mergeCell ref="A3:F3"/>
    <mergeCell ref="A5:A6"/>
    <mergeCell ref="B5:B6"/>
    <mergeCell ref="C5:C6"/>
    <mergeCell ref="D5:D6"/>
  </mergeCells>
  <pageMargins left="0.70866141732283472" right="0.51181102362204722" top="0.55118110236220474" bottom="0.55118110236220474" header="0.31496062992125984" footer="0.31496062992125984"/>
  <pageSetup paperSize="9" scale="84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J630"/>
  <sheetViews>
    <sheetView view="pageBreakPreview" zoomScale="85" zoomScaleSheetLayoutView="85" workbookViewId="0">
      <selection activeCell="C21" sqref="C21"/>
    </sheetView>
  </sheetViews>
  <sheetFormatPr defaultColWidth="9" defaultRowHeight="12.75"/>
  <cols>
    <col min="1" max="1" width="4.28515625" style="162" customWidth="1"/>
    <col min="2" max="2" width="17.7109375" style="162" customWidth="1"/>
    <col min="3" max="3" width="50" style="162" customWidth="1"/>
    <col min="4" max="5" width="12.140625" style="162" customWidth="1"/>
    <col min="6" max="6" width="11.42578125" style="162" customWidth="1"/>
    <col min="7" max="226" width="9" style="162"/>
    <col min="227" max="227" width="5.42578125" style="162" customWidth="1"/>
    <col min="228" max="228" width="17" style="162" customWidth="1"/>
    <col min="229" max="229" width="51.28515625" style="162" customWidth="1"/>
    <col min="230" max="230" width="13.140625" style="162" customWidth="1"/>
    <col min="231" max="231" width="12.140625" style="162" customWidth="1"/>
    <col min="232" max="232" width="9" style="162" hidden="1" customWidth="1"/>
    <col min="233" max="233" width="11.85546875" style="162" customWidth="1"/>
    <col min="234" max="234" width="12.140625" style="162" customWidth="1"/>
    <col min="235" max="235" width="8.7109375" style="162" customWidth="1"/>
    <col min="236" max="236" width="5.5703125" style="162" customWidth="1"/>
    <col min="237" max="237" width="4.140625" style="162" customWidth="1"/>
    <col min="238" max="482" width="9" style="162"/>
    <col min="483" max="483" width="5.42578125" style="162" customWidth="1"/>
    <col min="484" max="484" width="17" style="162" customWidth="1"/>
    <col min="485" max="485" width="51.28515625" style="162" customWidth="1"/>
    <col min="486" max="486" width="13.140625" style="162" customWidth="1"/>
    <col min="487" max="487" width="12.140625" style="162" customWidth="1"/>
    <col min="488" max="488" width="9" style="162" hidden="1" customWidth="1"/>
    <col min="489" max="489" width="11.85546875" style="162" customWidth="1"/>
    <col min="490" max="490" width="12.140625" style="162" customWidth="1"/>
    <col min="491" max="491" width="8.7109375" style="162" customWidth="1"/>
    <col min="492" max="492" width="5.5703125" style="162" customWidth="1"/>
    <col min="493" max="493" width="4.140625" style="162" customWidth="1"/>
    <col min="494" max="738" width="9" style="162"/>
    <col min="739" max="739" width="5.42578125" style="162" customWidth="1"/>
    <col min="740" max="740" width="17" style="162" customWidth="1"/>
    <col min="741" max="741" width="51.28515625" style="162" customWidth="1"/>
    <col min="742" max="742" width="13.140625" style="162" customWidth="1"/>
    <col min="743" max="743" width="12.140625" style="162" customWidth="1"/>
    <col min="744" max="744" width="9" style="162" hidden="1" customWidth="1"/>
    <col min="745" max="745" width="11.85546875" style="162" customWidth="1"/>
    <col min="746" max="746" width="12.140625" style="162" customWidth="1"/>
    <col min="747" max="747" width="8.7109375" style="162" customWidth="1"/>
    <col min="748" max="748" width="5.5703125" style="162" customWidth="1"/>
    <col min="749" max="749" width="4.140625" style="162" customWidth="1"/>
    <col min="750" max="994" width="9" style="162"/>
    <col min="995" max="995" width="5.42578125" style="162" customWidth="1"/>
    <col min="996" max="996" width="17" style="162" customWidth="1"/>
    <col min="997" max="997" width="51.28515625" style="162" customWidth="1"/>
    <col min="998" max="998" width="13.140625" style="162" customWidth="1"/>
    <col min="999" max="999" width="12.140625" style="162" customWidth="1"/>
    <col min="1000" max="1000" width="9" style="162" hidden="1" customWidth="1"/>
    <col min="1001" max="1001" width="11.85546875" style="162" customWidth="1"/>
    <col min="1002" max="1002" width="12.140625" style="162" customWidth="1"/>
    <col min="1003" max="1003" width="8.7109375" style="162" customWidth="1"/>
    <col min="1004" max="1004" width="5.5703125" style="162" customWidth="1"/>
    <col min="1005" max="1005" width="4.140625" style="162" customWidth="1"/>
    <col min="1006" max="1250" width="9" style="162"/>
    <col min="1251" max="1251" width="5.42578125" style="162" customWidth="1"/>
    <col min="1252" max="1252" width="17" style="162" customWidth="1"/>
    <col min="1253" max="1253" width="51.28515625" style="162" customWidth="1"/>
    <col min="1254" max="1254" width="13.140625" style="162" customWidth="1"/>
    <col min="1255" max="1255" width="12.140625" style="162" customWidth="1"/>
    <col min="1256" max="1256" width="9" style="162" hidden="1" customWidth="1"/>
    <col min="1257" max="1257" width="11.85546875" style="162" customWidth="1"/>
    <col min="1258" max="1258" width="12.140625" style="162" customWidth="1"/>
    <col min="1259" max="1259" width="8.7109375" style="162" customWidth="1"/>
    <col min="1260" max="1260" width="5.5703125" style="162" customWidth="1"/>
    <col min="1261" max="1261" width="4.140625" style="162" customWidth="1"/>
    <col min="1262" max="1506" width="9" style="162"/>
    <col min="1507" max="1507" width="5.42578125" style="162" customWidth="1"/>
    <col min="1508" max="1508" width="17" style="162" customWidth="1"/>
    <col min="1509" max="1509" width="51.28515625" style="162" customWidth="1"/>
    <col min="1510" max="1510" width="13.140625" style="162" customWidth="1"/>
    <col min="1511" max="1511" width="12.140625" style="162" customWidth="1"/>
    <col min="1512" max="1512" width="9" style="162" hidden="1" customWidth="1"/>
    <col min="1513" max="1513" width="11.85546875" style="162" customWidth="1"/>
    <col min="1514" max="1514" width="12.140625" style="162" customWidth="1"/>
    <col min="1515" max="1515" width="8.7109375" style="162" customWidth="1"/>
    <col min="1516" max="1516" width="5.5703125" style="162" customWidth="1"/>
    <col min="1517" max="1517" width="4.140625" style="162" customWidth="1"/>
    <col min="1518" max="1762" width="9" style="162"/>
    <col min="1763" max="1763" width="5.42578125" style="162" customWidth="1"/>
    <col min="1764" max="1764" width="17" style="162" customWidth="1"/>
    <col min="1765" max="1765" width="51.28515625" style="162" customWidth="1"/>
    <col min="1766" max="1766" width="13.140625" style="162" customWidth="1"/>
    <col min="1767" max="1767" width="12.140625" style="162" customWidth="1"/>
    <col min="1768" max="1768" width="9" style="162" hidden="1" customWidth="1"/>
    <col min="1769" max="1769" width="11.85546875" style="162" customWidth="1"/>
    <col min="1770" max="1770" width="12.140625" style="162" customWidth="1"/>
    <col min="1771" max="1771" width="8.7109375" style="162" customWidth="1"/>
    <col min="1772" max="1772" width="5.5703125" style="162" customWidth="1"/>
    <col min="1773" max="1773" width="4.140625" style="162" customWidth="1"/>
    <col min="1774" max="2018" width="9" style="162"/>
    <col min="2019" max="2019" width="5.42578125" style="162" customWidth="1"/>
    <col min="2020" max="2020" width="17" style="162" customWidth="1"/>
    <col min="2021" max="2021" width="51.28515625" style="162" customWidth="1"/>
    <col min="2022" max="2022" width="13.140625" style="162" customWidth="1"/>
    <col min="2023" max="2023" width="12.140625" style="162" customWidth="1"/>
    <col min="2024" max="2024" width="9" style="162" hidden="1" customWidth="1"/>
    <col min="2025" max="2025" width="11.85546875" style="162" customWidth="1"/>
    <col min="2026" max="2026" width="12.140625" style="162" customWidth="1"/>
    <col min="2027" max="2027" width="8.7109375" style="162" customWidth="1"/>
    <col min="2028" max="2028" width="5.5703125" style="162" customWidth="1"/>
    <col min="2029" max="2029" width="4.140625" style="162" customWidth="1"/>
    <col min="2030" max="2274" width="9" style="162"/>
    <col min="2275" max="2275" width="5.42578125" style="162" customWidth="1"/>
    <col min="2276" max="2276" width="17" style="162" customWidth="1"/>
    <col min="2277" max="2277" width="51.28515625" style="162" customWidth="1"/>
    <col min="2278" max="2278" width="13.140625" style="162" customWidth="1"/>
    <col min="2279" max="2279" width="12.140625" style="162" customWidth="1"/>
    <col min="2280" max="2280" width="9" style="162" hidden="1" customWidth="1"/>
    <col min="2281" max="2281" width="11.85546875" style="162" customWidth="1"/>
    <col min="2282" max="2282" width="12.140625" style="162" customWidth="1"/>
    <col min="2283" max="2283" width="8.7109375" style="162" customWidth="1"/>
    <col min="2284" max="2284" width="5.5703125" style="162" customWidth="1"/>
    <col min="2285" max="2285" width="4.140625" style="162" customWidth="1"/>
    <col min="2286" max="2530" width="9" style="162"/>
    <col min="2531" max="2531" width="5.42578125" style="162" customWidth="1"/>
    <col min="2532" max="2532" width="17" style="162" customWidth="1"/>
    <col min="2533" max="2533" width="51.28515625" style="162" customWidth="1"/>
    <col min="2534" max="2534" width="13.140625" style="162" customWidth="1"/>
    <col min="2535" max="2535" width="12.140625" style="162" customWidth="1"/>
    <col min="2536" max="2536" width="9" style="162" hidden="1" customWidth="1"/>
    <col min="2537" max="2537" width="11.85546875" style="162" customWidth="1"/>
    <col min="2538" max="2538" width="12.140625" style="162" customWidth="1"/>
    <col min="2539" max="2539" width="8.7109375" style="162" customWidth="1"/>
    <col min="2540" max="2540" width="5.5703125" style="162" customWidth="1"/>
    <col min="2541" max="2541" width="4.140625" style="162" customWidth="1"/>
    <col min="2542" max="2786" width="9" style="162"/>
    <col min="2787" max="2787" width="5.42578125" style="162" customWidth="1"/>
    <col min="2788" max="2788" width="17" style="162" customWidth="1"/>
    <col min="2789" max="2789" width="51.28515625" style="162" customWidth="1"/>
    <col min="2790" max="2790" width="13.140625" style="162" customWidth="1"/>
    <col min="2791" max="2791" width="12.140625" style="162" customWidth="1"/>
    <col min="2792" max="2792" width="9" style="162" hidden="1" customWidth="1"/>
    <col min="2793" max="2793" width="11.85546875" style="162" customWidth="1"/>
    <col min="2794" max="2794" width="12.140625" style="162" customWidth="1"/>
    <col min="2795" max="2795" width="8.7109375" style="162" customWidth="1"/>
    <col min="2796" max="2796" width="5.5703125" style="162" customWidth="1"/>
    <col min="2797" max="2797" width="4.140625" style="162" customWidth="1"/>
    <col min="2798" max="3042" width="9" style="162"/>
    <col min="3043" max="3043" width="5.42578125" style="162" customWidth="1"/>
    <col min="3044" max="3044" width="17" style="162" customWidth="1"/>
    <col min="3045" max="3045" width="51.28515625" style="162" customWidth="1"/>
    <col min="3046" max="3046" width="13.140625" style="162" customWidth="1"/>
    <col min="3047" max="3047" width="12.140625" style="162" customWidth="1"/>
    <col min="3048" max="3048" width="9" style="162" hidden="1" customWidth="1"/>
    <col min="3049" max="3049" width="11.85546875" style="162" customWidth="1"/>
    <col min="3050" max="3050" width="12.140625" style="162" customWidth="1"/>
    <col min="3051" max="3051" width="8.7109375" style="162" customWidth="1"/>
    <col min="3052" max="3052" width="5.5703125" style="162" customWidth="1"/>
    <col min="3053" max="3053" width="4.140625" style="162" customWidth="1"/>
    <col min="3054" max="3298" width="9" style="162"/>
    <col min="3299" max="3299" width="5.42578125" style="162" customWidth="1"/>
    <col min="3300" max="3300" width="17" style="162" customWidth="1"/>
    <col min="3301" max="3301" width="51.28515625" style="162" customWidth="1"/>
    <col min="3302" max="3302" width="13.140625" style="162" customWidth="1"/>
    <col min="3303" max="3303" width="12.140625" style="162" customWidth="1"/>
    <col min="3304" max="3304" width="9" style="162" hidden="1" customWidth="1"/>
    <col min="3305" max="3305" width="11.85546875" style="162" customWidth="1"/>
    <col min="3306" max="3306" width="12.140625" style="162" customWidth="1"/>
    <col min="3307" max="3307" width="8.7109375" style="162" customWidth="1"/>
    <col min="3308" max="3308" width="5.5703125" style="162" customWidth="1"/>
    <col min="3309" max="3309" width="4.140625" style="162" customWidth="1"/>
    <col min="3310" max="3554" width="9" style="162"/>
    <col min="3555" max="3555" width="5.42578125" style="162" customWidth="1"/>
    <col min="3556" max="3556" width="17" style="162" customWidth="1"/>
    <col min="3557" max="3557" width="51.28515625" style="162" customWidth="1"/>
    <col min="3558" max="3558" width="13.140625" style="162" customWidth="1"/>
    <col min="3559" max="3559" width="12.140625" style="162" customWidth="1"/>
    <col min="3560" max="3560" width="9" style="162" hidden="1" customWidth="1"/>
    <col min="3561" max="3561" width="11.85546875" style="162" customWidth="1"/>
    <col min="3562" max="3562" width="12.140625" style="162" customWidth="1"/>
    <col min="3563" max="3563" width="8.7109375" style="162" customWidth="1"/>
    <col min="3564" max="3564" width="5.5703125" style="162" customWidth="1"/>
    <col min="3565" max="3565" width="4.140625" style="162" customWidth="1"/>
    <col min="3566" max="3810" width="9" style="162"/>
    <col min="3811" max="3811" width="5.42578125" style="162" customWidth="1"/>
    <col min="3812" max="3812" width="17" style="162" customWidth="1"/>
    <col min="3813" max="3813" width="51.28515625" style="162" customWidth="1"/>
    <col min="3814" max="3814" width="13.140625" style="162" customWidth="1"/>
    <col min="3815" max="3815" width="12.140625" style="162" customWidth="1"/>
    <col min="3816" max="3816" width="9" style="162" hidden="1" customWidth="1"/>
    <col min="3817" max="3817" width="11.85546875" style="162" customWidth="1"/>
    <col min="3818" max="3818" width="12.140625" style="162" customWidth="1"/>
    <col min="3819" max="3819" width="8.7109375" style="162" customWidth="1"/>
    <col min="3820" max="3820" width="5.5703125" style="162" customWidth="1"/>
    <col min="3821" max="3821" width="4.140625" style="162" customWidth="1"/>
    <col min="3822" max="4066" width="9" style="162"/>
    <col min="4067" max="4067" width="5.42578125" style="162" customWidth="1"/>
    <col min="4068" max="4068" width="17" style="162" customWidth="1"/>
    <col min="4069" max="4069" width="51.28515625" style="162" customWidth="1"/>
    <col min="4070" max="4070" width="13.140625" style="162" customWidth="1"/>
    <col min="4071" max="4071" width="12.140625" style="162" customWidth="1"/>
    <col min="4072" max="4072" width="9" style="162" hidden="1" customWidth="1"/>
    <col min="4073" max="4073" width="11.85546875" style="162" customWidth="1"/>
    <col min="4074" max="4074" width="12.140625" style="162" customWidth="1"/>
    <col min="4075" max="4075" width="8.7109375" style="162" customWidth="1"/>
    <col min="4076" max="4076" width="5.5703125" style="162" customWidth="1"/>
    <col min="4077" max="4077" width="4.140625" style="162" customWidth="1"/>
    <col min="4078" max="4322" width="9" style="162"/>
    <col min="4323" max="4323" width="5.42578125" style="162" customWidth="1"/>
    <col min="4324" max="4324" width="17" style="162" customWidth="1"/>
    <col min="4325" max="4325" width="51.28515625" style="162" customWidth="1"/>
    <col min="4326" max="4326" width="13.140625" style="162" customWidth="1"/>
    <col min="4327" max="4327" width="12.140625" style="162" customWidth="1"/>
    <col min="4328" max="4328" width="9" style="162" hidden="1" customWidth="1"/>
    <col min="4329" max="4329" width="11.85546875" style="162" customWidth="1"/>
    <col min="4330" max="4330" width="12.140625" style="162" customWidth="1"/>
    <col min="4331" max="4331" width="8.7109375" style="162" customWidth="1"/>
    <col min="4332" max="4332" width="5.5703125" style="162" customWidth="1"/>
    <col min="4333" max="4333" width="4.140625" style="162" customWidth="1"/>
    <col min="4334" max="4578" width="9" style="162"/>
    <col min="4579" max="4579" width="5.42578125" style="162" customWidth="1"/>
    <col min="4580" max="4580" width="17" style="162" customWidth="1"/>
    <col min="4581" max="4581" width="51.28515625" style="162" customWidth="1"/>
    <col min="4582" max="4582" width="13.140625" style="162" customWidth="1"/>
    <col min="4583" max="4583" width="12.140625" style="162" customWidth="1"/>
    <col min="4584" max="4584" width="9" style="162" hidden="1" customWidth="1"/>
    <col min="4585" max="4585" width="11.85546875" style="162" customWidth="1"/>
    <col min="4586" max="4586" width="12.140625" style="162" customWidth="1"/>
    <col min="4587" max="4587" width="8.7109375" style="162" customWidth="1"/>
    <col min="4588" max="4588" width="5.5703125" style="162" customWidth="1"/>
    <col min="4589" max="4589" width="4.140625" style="162" customWidth="1"/>
    <col min="4590" max="4834" width="9" style="162"/>
    <col min="4835" max="4835" width="5.42578125" style="162" customWidth="1"/>
    <col min="4836" max="4836" width="17" style="162" customWidth="1"/>
    <col min="4837" max="4837" width="51.28515625" style="162" customWidth="1"/>
    <col min="4838" max="4838" width="13.140625" style="162" customWidth="1"/>
    <col min="4839" max="4839" width="12.140625" style="162" customWidth="1"/>
    <col min="4840" max="4840" width="9" style="162" hidden="1" customWidth="1"/>
    <col min="4841" max="4841" width="11.85546875" style="162" customWidth="1"/>
    <col min="4842" max="4842" width="12.140625" style="162" customWidth="1"/>
    <col min="4843" max="4843" width="8.7109375" style="162" customWidth="1"/>
    <col min="4844" max="4844" width="5.5703125" style="162" customWidth="1"/>
    <col min="4845" max="4845" width="4.140625" style="162" customWidth="1"/>
    <col min="4846" max="5090" width="9" style="162"/>
    <col min="5091" max="5091" width="5.42578125" style="162" customWidth="1"/>
    <col min="5092" max="5092" width="17" style="162" customWidth="1"/>
    <col min="5093" max="5093" width="51.28515625" style="162" customWidth="1"/>
    <col min="5094" max="5094" width="13.140625" style="162" customWidth="1"/>
    <col min="5095" max="5095" width="12.140625" style="162" customWidth="1"/>
    <col min="5096" max="5096" width="9" style="162" hidden="1" customWidth="1"/>
    <col min="5097" max="5097" width="11.85546875" style="162" customWidth="1"/>
    <col min="5098" max="5098" width="12.140625" style="162" customWidth="1"/>
    <col min="5099" max="5099" width="8.7109375" style="162" customWidth="1"/>
    <col min="5100" max="5100" width="5.5703125" style="162" customWidth="1"/>
    <col min="5101" max="5101" width="4.140625" style="162" customWidth="1"/>
    <col min="5102" max="5346" width="9" style="162"/>
    <col min="5347" max="5347" width="5.42578125" style="162" customWidth="1"/>
    <col min="5348" max="5348" width="17" style="162" customWidth="1"/>
    <col min="5349" max="5349" width="51.28515625" style="162" customWidth="1"/>
    <col min="5350" max="5350" width="13.140625" style="162" customWidth="1"/>
    <col min="5351" max="5351" width="12.140625" style="162" customWidth="1"/>
    <col min="5352" max="5352" width="9" style="162" hidden="1" customWidth="1"/>
    <col min="5353" max="5353" width="11.85546875" style="162" customWidth="1"/>
    <col min="5354" max="5354" width="12.140625" style="162" customWidth="1"/>
    <col min="5355" max="5355" width="8.7109375" style="162" customWidth="1"/>
    <col min="5356" max="5356" width="5.5703125" style="162" customWidth="1"/>
    <col min="5357" max="5357" width="4.140625" style="162" customWidth="1"/>
    <col min="5358" max="5602" width="9" style="162"/>
    <col min="5603" max="5603" width="5.42578125" style="162" customWidth="1"/>
    <col min="5604" max="5604" width="17" style="162" customWidth="1"/>
    <col min="5605" max="5605" width="51.28515625" style="162" customWidth="1"/>
    <col min="5606" max="5606" width="13.140625" style="162" customWidth="1"/>
    <col min="5607" max="5607" width="12.140625" style="162" customWidth="1"/>
    <col min="5608" max="5608" width="9" style="162" hidden="1" customWidth="1"/>
    <col min="5609" max="5609" width="11.85546875" style="162" customWidth="1"/>
    <col min="5610" max="5610" width="12.140625" style="162" customWidth="1"/>
    <col min="5611" max="5611" width="8.7109375" style="162" customWidth="1"/>
    <col min="5612" max="5612" width="5.5703125" style="162" customWidth="1"/>
    <col min="5613" max="5613" width="4.140625" style="162" customWidth="1"/>
    <col min="5614" max="5858" width="9" style="162"/>
    <col min="5859" max="5859" width="5.42578125" style="162" customWidth="1"/>
    <col min="5860" max="5860" width="17" style="162" customWidth="1"/>
    <col min="5861" max="5861" width="51.28515625" style="162" customWidth="1"/>
    <col min="5862" max="5862" width="13.140625" style="162" customWidth="1"/>
    <col min="5863" max="5863" width="12.140625" style="162" customWidth="1"/>
    <col min="5864" max="5864" width="9" style="162" hidden="1" customWidth="1"/>
    <col min="5865" max="5865" width="11.85546875" style="162" customWidth="1"/>
    <col min="5866" max="5866" width="12.140625" style="162" customWidth="1"/>
    <col min="5867" max="5867" width="8.7109375" style="162" customWidth="1"/>
    <col min="5868" max="5868" width="5.5703125" style="162" customWidth="1"/>
    <col min="5869" max="5869" width="4.140625" style="162" customWidth="1"/>
    <col min="5870" max="6114" width="9" style="162"/>
    <col min="6115" max="6115" width="5.42578125" style="162" customWidth="1"/>
    <col min="6116" max="6116" width="17" style="162" customWidth="1"/>
    <col min="6117" max="6117" width="51.28515625" style="162" customWidth="1"/>
    <col min="6118" max="6118" width="13.140625" style="162" customWidth="1"/>
    <col min="6119" max="6119" width="12.140625" style="162" customWidth="1"/>
    <col min="6120" max="6120" width="9" style="162" hidden="1" customWidth="1"/>
    <col min="6121" max="6121" width="11.85546875" style="162" customWidth="1"/>
    <col min="6122" max="6122" width="12.140625" style="162" customWidth="1"/>
    <col min="6123" max="6123" width="8.7109375" style="162" customWidth="1"/>
    <col min="6124" max="6124" width="5.5703125" style="162" customWidth="1"/>
    <col min="6125" max="6125" width="4.140625" style="162" customWidth="1"/>
    <col min="6126" max="6370" width="9" style="162"/>
    <col min="6371" max="6371" width="5.42578125" style="162" customWidth="1"/>
    <col min="6372" max="6372" width="17" style="162" customWidth="1"/>
    <col min="6373" max="6373" width="51.28515625" style="162" customWidth="1"/>
    <col min="6374" max="6374" width="13.140625" style="162" customWidth="1"/>
    <col min="6375" max="6375" width="12.140625" style="162" customWidth="1"/>
    <col min="6376" max="6376" width="9" style="162" hidden="1" customWidth="1"/>
    <col min="6377" max="6377" width="11.85546875" style="162" customWidth="1"/>
    <col min="6378" max="6378" width="12.140625" style="162" customWidth="1"/>
    <col min="6379" max="6379" width="8.7109375" style="162" customWidth="1"/>
    <col min="6380" max="6380" width="5.5703125" style="162" customWidth="1"/>
    <col min="6381" max="6381" width="4.140625" style="162" customWidth="1"/>
    <col min="6382" max="6626" width="9" style="162"/>
    <col min="6627" max="6627" width="5.42578125" style="162" customWidth="1"/>
    <col min="6628" max="6628" width="17" style="162" customWidth="1"/>
    <col min="6629" max="6629" width="51.28515625" style="162" customWidth="1"/>
    <col min="6630" max="6630" width="13.140625" style="162" customWidth="1"/>
    <col min="6631" max="6631" width="12.140625" style="162" customWidth="1"/>
    <col min="6632" max="6632" width="9" style="162" hidden="1" customWidth="1"/>
    <col min="6633" max="6633" width="11.85546875" style="162" customWidth="1"/>
    <col min="6634" max="6634" width="12.140625" style="162" customWidth="1"/>
    <col min="6635" max="6635" width="8.7109375" style="162" customWidth="1"/>
    <col min="6636" max="6636" width="5.5703125" style="162" customWidth="1"/>
    <col min="6637" max="6637" width="4.140625" style="162" customWidth="1"/>
    <col min="6638" max="6882" width="9" style="162"/>
    <col min="6883" max="6883" width="5.42578125" style="162" customWidth="1"/>
    <col min="6884" max="6884" width="17" style="162" customWidth="1"/>
    <col min="6885" max="6885" width="51.28515625" style="162" customWidth="1"/>
    <col min="6886" max="6886" width="13.140625" style="162" customWidth="1"/>
    <col min="6887" max="6887" width="12.140625" style="162" customWidth="1"/>
    <col min="6888" max="6888" width="9" style="162" hidden="1" customWidth="1"/>
    <col min="6889" max="6889" width="11.85546875" style="162" customWidth="1"/>
    <col min="6890" max="6890" width="12.140625" style="162" customWidth="1"/>
    <col min="6891" max="6891" width="8.7109375" style="162" customWidth="1"/>
    <col min="6892" max="6892" width="5.5703125" style="162" customWidth="1"/>
    <col min="6893" max="6893" width="4.140625" style="162" customWidth="1"/>
    <col min="6894" max="7138" width="9" style="162"/>
    <col min="7139" max="7139" width="5.42578125" style="162" customWidth="1"/>
    <col min="7140" max="7140" width="17" style="162" customWidth="1"/>
    <col min="7141" max="7141" width="51.28515625" style="162" customWidth="1"/>
    <col min="7142" max="7142" width="13.140625" style="162" customWidth="1"/>
    <col min="7143" max="7143" width="12.140625" style="162" customWidth="1"/>
    <col min="7144" max="7144" width="9" style="162" hidden="1" customWidth="1"/>
    <col min="7145" max="7145" width="11.85546875" style="162" customWidth="1"/>
    <col min="7146" max="7146" width="12.140625" style="162" customWidth="1"/>
    <col min="7147" max="7147" width="8.7109375" style="162" customWidth="1"/>
    <col min="7148" max="7148" width="5.5703125" style="162" customWidth="1"/>
    <col min="7149" max="7149" width="4.140625" style="162" customWidth="1"/>
    <col min="7150" max="7394" width="9" style="162"/>
    <col min="7395" max="7395" width="5.42578125" style="162" customWidth="1"/>
    <col min="7396" max="7396" width="17" style="162" customWidth="1"/>
    <col min="7397" max="7397" width="51.28515625" style="162" customWidth="1"/>
    <col min="7398" max="7398" width="13.140625" style="162" customWidth="1"/>
    <col min="7399" max="7399" width="12.140625" style="162" customWidth="1"/>
    <col min="7400" max="7400" width="9" style="162" hidden="1" customWidth="1"/>
    <col min="7401" max="7401" width="11.85546875" style="162" customWidth="1"/>
    <col min="7402" max="7402" width="12.140625" style="162" customWidth="1"/>
    <col min="7403" max="7403" width="8.7109375" style="162" customWidth="1"/>
    <col min="7404" max="7404" width="5.5703125" style="162" customWidth="1"/>
    <col min="7405" max="7405" width="4.140625" style="162" customWidth="1"/>
    <col min="7406" max="7650" width="9" style="162"/>
    <col min="7651" max="7651" width="5.42578125" style="162" customWidth="1"/>
    <col min="7652" max="7652" width="17" style="162" customWidth="1"/>
    <col min="7653" max="7653" width="51.28515625" style="162" customWidth="1"/>
    <col min="7654" max="7654" width="13.140625" style="162" customWidth="1"/>
    <col min="7655" max="7655" width="12.140625" style="162" customWidth="1"/>
    <col min="7656" max="7656" width="9" style="162" hidden="1" customWidth="1"/>
    <col min="7657" max="7657" width="11.85546875" style="162" customWidth="1"/>
    <col min="7658" max="7658" width="12.140625" style="162" customWidth="1"/>
    <col min="7659" max="7659" width="8.7109375" style="162" customWidth="1"/>
    <col min="7660" max="7660" width="5.5703125" style="162" customWidth="1"/>
    <col min="7661" max="7661" width="4.140625" style="162" customWidth="1"/>
    <col min="7662" max="7906" width="9" style="162"/>
    <col min="7907" max="7907" width="5.42578125" style="162" customWidth="1"/>
    <col min="7908" max="7908" width="17" style="162" customWidth="1"/>
    <col min="7909" max="7909" width="51.28515625" style="162" customWidth="1"/>
    <col min="7910" max="7910" width="13.140625" style="162" customWidth="1"/>
    <col min="7911" max="7911" width="12.140625" style="162" customWidth="1"/>
    <col min="7912" max="7912" width="9" style="162" hidden="1" customWidth="1"/>
    <col min="7913" max="7913" width="11.85546875" style="162" customWidth="1"/>
    <col min="7914" max="7914" width="12.140625" style="162" customWidth="1"/>
    <col min="7915" max="7915" width="8.7109375" style="162" customWidth="1"/>
    <col min="7916" max="7916" width="5.5703125" style="162" customWidth="1"/>
    <col min="7917" max="7917" width="4.140625" style="162" customWidth="1"/>
    <col min="7918" max="8162" width="9" style="162"/>
    <col min="8163" max="8163" width="5.42578125" style="162" customWidth="1"/>
    <col min="8164" max="8164" width="17" style="162" customWidth="1"/>
    <col min="8165" max="8165" width="51.28515625" style="162" customWidth="1"/>
    <col min="8166" max="8166" width="13.140625" style="162" customWidth="1"/>
    <col min="8167" max="8167" width="12.140625" style="162" customWidth="1"/>
    <col min="8168" max="8168" width="9" style="162" hidden="1" customWidth="1"/>
    <col min="8169" max="8169" width="11.85546875" style="162" customWidth="1"/>
    <col min="8170" max="8170" width="12.140625" style="162" customWidth="1"/>
    <col min="8171" max="8171" width="8.7109375" style="162" customWidth="1"/>
    <col min="8172" max="8172" width="5.5703125" style="162" customWidth="1"/>
    <col min="8173" max="8173" width="4.140625" style="162" customWidth="1"/>
    <col min="8174" max="8418" width="9" style="162"/>
    <col min="8419" max="8419" width="5.42578125" style="162" customWidth="1"/>
    <col min="8420" max="8420" width="17" style="162" customWidth="1"/>
    <col min="8421" max="8421" width="51.28515625" style="162" customWidth="1"/>
    <col min="8422" max="8422" width="13.140625" style="162" customWidth="1"/>
    <col min="8423" max="8423" width="12.140625" style="162" customWidth="1"/>
    <col min="8424" max="8424" width="9" style="162" hidden="1" customWidth="1"/>
    <col min="8425" max="8425" width="11.85546875" style="162" customWidth="1"/>
    <col min="8426" max="8426" width="12.140625" style="162" customWidth="1"/>
    <col min="8427" max="8427" width="8.7109375" style="162" customWidth="1"/>
    <col min="8428" max="8428" width="5.5703125" style="162" customWidth="1"/>
    <col min="8429" max="8429" width="4.140625" style="162" customWidth="1"/>
    <col min="8430" max="8674" width="9" style="162"/>
    <col min="8675" max="8675" width="5.42578125" style="162" customWidth="1"/>
    <col min="8676" max="8676" width="17" style="162" customWidth="1"/>
    <col min="8677" max="8677" width="51.28515625" style="162" customWidth="1"/>
    <col min="8678" max="8678" width="13.140625" style="162" customWidth="1"/>
    <col min="8679" max="8679" width="12.140625" style="162" customWidth="1"/>
    <col min="8680" max="8680" width="9" style="162" hidden="1" customWidth="1"/>
    <col min="8681" max="8681" width="11.85546875" style="162" customWidth="1"/>
    <col min="8682" max="8682" width="12.140625" style="162" customWidth="1"/>
    <col min="8683" max="8683" width="8.7109375" style="162" customWidth="1"/>
    <col min="8684" max="8684" width="5.5703125" style="162" customWidth="1"/>
    <col min="8685" max="8685" width="4.140625" style="162" customWidth="1"/>
    <col min="8686" max="8930" width="9" style="162"/>
    <col min="8931" max="8931" width="5.42578125" style="162" customWidth="1"/>
    <col min="8932" max="8932" width="17" style="162" customWidth="1"/>
    <col min="8933" max="8933" width="51.28515625" style="162" customWidth="1"/>
    <col min="8934" max="8934" width="13.140625" style="162" customWidth="1"/>
    <col min="8935" max="8935" width="12.140625" style="162" customWidth="1"/>
    <col min="8936" max="8936" width="9" style="162" hidden="1" customWidth="1"/>
    <col min="8937" max="8937" width="11.85546875" style="162" customWidth="1"/>
    <col min="8938" max="8938" width="12.140625" style="162" customWidth="1"/>
    <col min="8939" max="8939" width="8.7109375" style="162" customWidth="1"/>
    <col min="8940" max="8940" width="5.5703125" style="162" customWidth="1"/>
    <col min="8941" max="8941" width="4.140625" style="162" customWidth="1"/>
    <col min="8942" max="9186" width="9" style="162"/>
    <col min="9187" max="9187" width="5.42578125" style="162" customWidth="1"/>
    <col min="9188" max="9188" width="17" style="162" customWidth="1"/>
    <col min="9189" max="9189" width="51.28515625" style="162" customWidth="1"/>
    <col min="9190" max="9190" width="13.140625" style="162" customWidth="1"/>
    <col min="9191" max="9191" width="12.140625" style="162" customWidth="1"/>
    <col min="9192" max="9192" width="9" style="162" hidden="1" customWidth="1"/>
    <col min="9193" max="9193" width="11.85546875" style="162" customWidth="1"/>
    <col min="9194" max="9194" width="12.140625" style="162" customWidth="1"/>
    <col min="9195" max="9195" width="8.7109375" style="162" customWidth="1"/>
    <col min="9196" max="9196" width="5.5703125" style="162" customWidth="1"/>
    <col min="9197" max="9197" width="4.140625" style="162" customWidth="1"/>
    <col min="9198" max="9442" width="9" style="162"/>
    <col min="9443" max="9443" width="5.42578125" style="162" customWidth="1"/>
    <col min="9444" max="9444" width="17" style="162" customWidth="1"/>
    <col min="9445" max="9445" width="51.28515625" style="162" customWidth="1"/>
    <col min="9446" max="9446" width="13.140625" style="162" customWidth="1"/>
    <col min="9447" max="9447" width="12.140625" style="162" customWidth="1"/>
    <col min="9448" max="9448" width="9" style="162" hidden="1" customWidth="1"/>
    <col min="9449" max="9449" width="11.85546875" style="162" customWidth="1"/>
    <col min="9450" max="9450" width="12.140625" style="162" customWidth="1"/>
    <col min="9451" max="9451" width="8.7109375" style="162" customWidth="1"/>
    <col min="9452" max="9452" width="5.5703125" style="162" customWidth="1"/>
    <col min="9453" max="9453" width="4.140625" style="162" customWidth="1"/>
    <col min="9454" max="9698" width="9" style="162"/>
    <col min="9699" max="9699" width="5.42578125" style="162" customWidth="1"/>
    <col min="9700" max="9700" width="17" style="162" customWidth="1"/>
    <col min="9701" max="9701" width="51.28515625" style="162" customWidth="1"/>
    <col min="9702" max="9702" width="13.140625" style="162" customWidth="1"/>
    <col min="9703" max="9703" width="12.140625" style="162" customWidth="1"/>
    <col min="9704" max="9704" width="9" style="162" hidden="1" customWidth="1"/>
    <col min="9705" max="9705" width="11.85546875" style="162" customWidth="1"/>
    <col min="9706" max="9706" width="12.140625" style="162" customWidth="1"/>
    <col min="9707" max="9707" width="8.7109375" style="162" customWidth="1"/>
    <col min="9708" max="9708" width="5.5703125" style="162" customWidth="1"/>
    <col min="9709" max="9709" width="4.140625" style="162" customWidth="1"/>
    <col min="9710" max="9954" width="9" style="162"/>
    <col min="9955" max="9955" width="5.42578125" style="162" customWidth="1"/>
    <col min="9956" max="9956" width="17" style="162" customWidth="1"/>
    <col min="9957" max="9957" width="51.28515625" style="162" customWidth="1"/>
    <col min="9958" max="9958" width="13.140625" style="162" customWidth="1"/>
    <col min="9959" max="9959" width="12.140625" style="162" customWidth="1"/>
    <col min="9960" max="9960" width="9" style="162" hidden="1" customWidth="1"/>
    <col min="9961" max="9961" width="11.85546875" style="162" customWidth="1"/>
    <col min="9962" max="9962" width="12.140625" style="162" customWidth="1"/>
    <col min="9963" max="9963" width="8.7109375" style="162" customWidth="1"/>
    <col min="9964" max="9964" width="5.5703125" style="162" customWidth="1"/>
    <col min="9965" max="9965" width="4.140625" style="162" customWidth="1"/>
    <col min="9966" max="10210" width="9" style="162"/>
    <col min="10211" max="10211" width="5.42578125" style="162" customWidth="1"/>
    <col min="10212" max="10212" width="17" style="162" customWidth="1"/>
    <col min="10213" max="10213" width="51.28515625" style="162" customWidth="1"/>
    <col min="10214" max="10214" width="13.140625" style="162" customWidth="1"/>
    <col min="10215" max="10215" width="12.140625" style="162" customWidth="1"/>
    <col min="10216" max="10216" width="9" style="162" hidden="1" customWidth="1"/>
    <col min="10217" max="10217" width="11.85546875" style="162" customWidth="1"/>
    <col min="10218" max="10218" width="12.140625" style="162" customWidth="1"/>
    <col min="10219" max="10219" width="8.7109375" style="162" customWidth="1"/>
    <col min="10220" max="10220" width="5.5703125" style="162" customWidth="1"/>
    <col min="10221" max="10221" width="4.140625" style="162" customWidth="1"/>
    <col min="10222" max="10466" width="9" style="162"/>
    <col min="10467" max="10467" width="5.42578125" style="162" customWidth="1"/>
    <col min="10468" max="10468" width="17" style="162" customWidth="1"/>
    <col min="10469" max="10469" width="51.28515625" style="162" customWidth="1"/>
    <col min="10470" max="10470" width="13.140625" style="162" customWidth="1"/>
    <col min="10471" max="10471" width="12.140625" style="162" customWidth="1"/>
    <col min="10472" max="10472" width="9" style="162" hidden="1" customWidth="1"/>
    <col min="10473" max="10473" width="11.85546875" style="162" customWidth="1"/>
    <col min="10474" max="10474" width="12.140625" style="162" customWidth="1"/>
    <col min="10475" max="10475" width="8.7109375" style="162" customWidth="1"/>
    <col min="10476" max="10476" width="5.5703125" style="162" customWidth="1"/>
    <col min="10477" max="10477" width="4.140625" style="162" customWidth="1"/>
    <col min="10478" max="10722" width="9" style="162"/>
    <col min="10723" max="10723" width="5.42578125" style="162" customWidth="1"/>
    <col min="10724" max="10724" width="17" style="162" customWidth="1"/>
    <col min="10725" max="10725" width="51.28515625" style="162" customWidth="1"/>
    <col min="10726" max="10726" width="13.140625" style="162" customWidth="1"/>
    <col min="10727" max="10727" width="12.140625" style="162" customWidth="1"/>
    <col min="10728" max="10728" width="9" style="162" hidden="1" customWidth="1"/>
    <col min="10729" max="10729" width="11.85546875" style="162" customWidth="1"/>
    <col min="10730" max="10730" width="12.140625" style="162" customWidth="1"/>
    <col min="10731" max="10731" width="8.7109375" style="162" customWidth="1"/>
    <col min="10732" max="10732" width="5.5703125" style="162" customWidth="1"/>
    <col min="10733" max="10733" width="4.140625" style="162" customWidth="1"/>
    <col min="10734" max="10978" width="9" style="162"/>
    <col min="10979" max="10979" width="5.42578125" style="162" customWidth="1"/>
    <col min="10980" max="10980" width="17" style="162" customWidth="1"/>
    <col min="10981" max="10981" width="51.28515625" style="162" customWidth="1"/>
    <col min="10982" max="10982" width="13.140625" style="162" customWidth="1"/>
    <col min="10983" max="10983" width="12.140625" style="162" customWidth="1"/>
    <col min="10984" max="10984" width="9" style="162" hidden="1" customWidth="1"/>
    <col min="10985" max="10985" width="11.85546875" style="162" customWidth="1"/>
    <col min="10986" max="10986" width="12.140625" style="162" customWidth="1"/>
    <col min="10987" max="10987" width="8.7109375" style="162" customWidth="1"/>
    <col min="10988" max="10988" width="5.5703125" style="162" customWidth="1"/>
    <col min="10989" max="10989" width="4.140625" style="162" customWidth="1"/>
    <col min="10990" max="11234" width="9" style="162"/>
    <col min="11235" max="11235" width="5.42578125" style="162" customWidth="1"/>
    <col min="11236" max="11236" width="17" style="162" customWidth="1"/>
    <col min="11237" max="11237" width="51.28515625" style="162" customWidth="1"/>
    <col min="11238" max="11238" width="13.140625" style="162" customWidth="1"/>
    <col min="11239" max="11239" width="12.140625" style="162" customWidth="1"/>
    <col min="11240" max="11240" width="9" style="162" hidden="1" customWidth="1"/>
    <col min="11241" max="11241" width="11.85546875" style="162" customWidth="1"/>
    <col min="11242" max="11242" width="12.140625" style="162" customWidth="1"/>
    <col min="11243" max="11243" width="8.7109375" style="162" customWidth="1"/>
    <col min="11244" max="11244" width="5.5703125" style="162" customWidth="1"/>
    <col min="11245" max="11245" width="4.140625" style="162" customWidth="1"/>
    <col min="11246" max="11490" width="9" style="162"/>
    <col min="11491" max="11491" width="5.42578125" style="162" customWidth="1"/>
    <col min="11492" max="11492" width="17" style="162" customWidth="1"/>
    <col min="11493" max="11493" width="51.28515625" style="162" customWidth="1"/>
    <col min="11494" max="11494" width="13.140625" style="162" customWidth="1"/>
    <col min="11495" max="11495" width="12.140625" style="162" customWidth="1"/>
    <col min="11496" max="11496" width="9" style="162" hidden="1" customWidth="1"/>
    <col min="11497" max="11497" width="11.85546875" style="162" customWidth="1"/>
    <col min="11498" max="11498" width="12.140625" style="162" customWidth="1"/>
    <col min="11499" max="11499" width="8.7109375" style="162" customWidth="1"/>
    <col min="11500" max="11500" width="5.5703125" style="162" customWidth="1"/>
    <col min="11501" max="11501" width="4.140625" style="162" customWidth="1"/>
    <col min="11502" max="11746" width="9" style="162"/>
    <col min="11747" max="11747" width="5.42578125" style="162" customWidth="1"/>
    <col min="11748" max="11748" width="17" style="162" customWidth="1"/>
    <col min="11749" max="11749" width="51.28515625" style="162" customWidth="1"/>
    <col min="11750" max="11750" width="13.140625" style="162" customWidth="1"/>
    <col min="11751" max="11751" width="12.140625" style="162" customWidth="1"/>
    <col min="11752" max="11752" width="9" style="162" hidden="1" customWidth="1"/>
    <col min="11753" max="11753" width="11.85546875" style="162" customWidth="1"/>
    <col min="11754" max="11754" width="12.140625" style="162" customWidth="1"/>
    <col min="11755" max="11755" width="8.7109375" style="162" customWidth="1"/>
    <col min="11756" max="11756" width="5.5703125" style="162" customWidth="1"/>
    <col min="11757" max="11757" width="4.140625" style="162" customWidth="1"/>
    <col min="11758" max="12002" width="9" style="162"/>
    <col min="12003" max="12003" width="5.42578125" style="162" customWidth="1"/>
    <col min="12004" max="12004" width="17" style="162" customWidth="1"/>
    <col min="12005" max="12005" width="51.28515625" style="162" customWidth="1"/>
    <col min="12006" max="12006" width="13.140625" style="162" customWidth="1"/>
    <col min="12007" max="12007" width="12.140625" style="162" customWidth="1"/>
    <col min="12008" max="12008" width="9" style="162" hidden="1" customWidth="1"/>
    <col min="12009" max="12009" width="11.85546875" style="162" customWidth="1"/>
    <col min="12010" max="12010" width="12.140625" style="162" customWidth="1"/>
    <col min="12011" max="12011" width="8.7109375" style="162" customWidth="1"/>
    <col min="12012" max="12012" width="5.5703125" style="162" customWidth="1"/>
    <col min="12013" max="12013" width="4.140625" style="162" customWidth="1"/>
    <col min="12014" max="12258" width="9" style="162"/>
    <col min="12259" max="12259" width="5.42578125" style="162" customWidth="1"/>
    <col min="12260" max="12260" width="17" style="162" customWidth="1"/>
    <col min="12261" max="12261" width="51.28515625" style="162" customWidth="1"/>
    <col min="12262" max="12262" width="13.140625" style="162" customWidth="1"/>
    <col min="12263" max="12263" width="12.140625" style="162" customWidth="1"/>
    <col min="12264" max="12264" width="9" style="162" hidden="1" customWidth="1"/>
    <col min="12265" max="12265" width="11.85546875" style="162" customWidth="1"/>
    <col min="12266" max="12266" width="12.140625" style="162" customWidth="1"/>
    <col min="12267" max="12267" width="8.7109375" style="162" customWidth="1"/>
    <col min="12268" max="12268" width="5.5703125" style="162" customWidth="1"/>
    <col min="12269" max="12269" width="4.140625" style="162" customWidth="1"/>
    <col min="12270" max="12514" width="9" style="162"/>
    <col min="12515" max="12515" width="5.42578125" style="162" customWidth="1"/>
    <col min="12516" max="12516" width="17" style="162" customWidth="1"/>
    <col min="12517" max="12517" width="51.28515625" style="162" customWidth="1"/>
    <col min="12518" max="12518" width="13.140625" style="162" customWidth="1"/>
    <col min="12519" max="12519" width="12.140625" style="162" customWidth="1"/>
    <col min="12520" max="12520" width="9" style="162" hidden="1" customWidth="1"/>
    <col min="12521" max="12521" width="11.85546875" style="162" customWidth="1"/>
    <col min="12522" max="12522" width="12.140625" style="162" customWidth="1"/>
    <col min="12523" max="12523" width="8.7109375" style="162" customWidth="1"/>
    <col min="12524" max="12524" width="5.5703125" style="162" customWidth="1"/>
    <col min="12525" max="12525" width="4.140625" style="162" customWidth="1"/>
    <col min="12526" max="12770" width="9" style="162"/>
    <col min="12771" max="12771" width="5.42578125" style="162" customWidth="1"/>
    <col min="12772" max="12772" width="17" style="162" customWidth="1"/>
    <col min="12773" max="12773" width="51.28515625" style="162" customWidth="1"/>
    <col min="12774" max="12774" width="13.140625" style="162" customWidth="1"/>
    <col min="12775" max="12775" width="12.140625" style="162" customWidth="1"/>
    <col min="12776" max="12776" width="9" style="162" hidden="1" customWidth="1"/>
    <col min="12777" max="12777" width="11.85546875" style="162" customWidth="1"/>
    <col min="12778" max="12778" width="12.140625" style="162" customWidth="1"/>
    <col min="12779" max="12779" width="8.7109375" style="162" customWidth="1"/>
    <col min="12780" max="12780" width="5.5703125" style="162" customWidth="1"/>
    <col min="12781" max="12781" width="4.140625" style="162" customWidth="1"/>
    <col min="12782" max="13026" width="9" style="162"/>
    <col min="13027" max="13027" width="5.42578125" style="162" customWidth="1"/>
    <col min="13028" max="13028" width="17" style="162" customWidth="1"/>
    <col min="13029" max="13029" width="51.28515625" style="162" customWidth="1"/>
    <col min="13030" max="13030" width="13.140625" style="162" customWidth="1"/>
    <col min="13031" max="13031" width="12.140625" style="162" customWidth="1"/>
    <col min="13032" max="13032" width="9" style="162" hidden="1" customWidth="1"/>
    <col min="13033" max="13033" width="11.85546875" style="162" customWidth="1"/>
    <col min="13034" max="13034" width="12.140625" style="162" customWidth="1"/>
    <col min="13035" max="13035" width="8.7109375" style="162" customWidth="1"/>
    <col min="13036" max="13036" width="5.5703125" style="162" customWidth="1"/>
    <col min="13037" max="13037" width="4.140625" style="162" customWidth="1"/>
    <col min="13038" max="13282" width="9" style="162"/>
    <col min="13283" max="13283" width="5.42578125" style="162" customWidth="1"/>
    <col min="13284" max="13284" width="17" style="162" customWidth="1"/>
    <col min="13285" max="13285" width="51.28515625" style="162" customWidth="1"/>
    <col min="13286" max="13286" width="13.140625" style="162" customWidth="1"/>
    <col min="13287" max="13287" width="12.140625" style="162" customWidth="1"/>
    <col min="13288" max="13288" width="9" style="162" hidden="1" customWidth="1"/>
    <col min="13289" max="13289" width="11.85546875" style="162" customWidth="1"/>
    <col min="13290" max="13290" width="12.140625" style="162" customWidth="1"/>
    <col min="13291" max="13291" width="8.7109375" style="162" customWidth="1"/>
    <col min="13292" max="13292" width="5.5703125" style="162" customWidth="1"/>
    <col min="13293" max="13293" width="4.140625" style="162" customWidth="1"/>
    <col min="13294" max="13538" width="9" style="162"/>
    <col min="13539" max="13539" width="5.42578125" style="162" customWidth="1"/>
    <col min="13540" max="13540" width="17" style="162" customWidth="1"/>
    <col min="13541" max="13541" width="51.28515625" style="162" customWidth="1"/>
    <col min="13542" max="13542" width="13.140625" style="162" customWidth="1"/>
    <col min="13543" max="13543" width="12.140625" style="162" customWidth="1"/>
    <col min="13544" max="13544" width="9" style="162" hidden="1" customWidth="1"/>
    <col min="13545" max="13545" width="11.85546875" style="162" customWidth="1"/>
    <col min="13546" max="13546" width="12.140625" style="162" customWidth="1"/>
    <col min="13547" max="13547" width="8.7109375" style="162" customWidth="1"/>
    <col min="13548" max="13548" width="5.5703125" style="162" customWidth="1"/>
    <col min="13549" max="13549" width="4.140625" style="162" customWidth="1"/>
    <col min="13550" max="13794" width="9" style="162"/>
    <col min="13795" max="13795" width="5.42578125" style="162" customWidth="1"/>
    <col min="13796" max="13796" width="17" style="162" customWidth="1"/>
    <col min="13797" max="13797" width="51.28515625" style="162" customWidth="1"/>
    <col min="13798" max="13798" width="13.140625" style="162" customWidth="1"/>
    <col min="13799" max="13799" width="12.140625" style="162" customWidth="1"/>
    <col min="13800" max="13800" width="9" style="162" hidden="1" customWidth="1"/>
    <col min="13801" max="13801" width="11.85546875" style="162" customWidth="1"/>
    <col min="13802" max="13802" width="12.140625" style="162" customWidth="1"/>
    <col min="13803" max="13803" width="8.7109375" style="162" customWidth="1"/>
    <col min="13804" max="13804" width="5.5703125" style="162" customWidth="1"/>
    <col min="13805" max="13805" width="4.140625" style="162" customWidth="1"/>
    <col min="13806" max="14050" width="9" style="162"/>
    <col min="14051" max="14051" width="5.42578125" style="162" customWidth="1"/>
    <col min="14052" max="14052" width="17" style="162" customWidth="1"/>
    <col min="14053" max="14053" width="51.28515625" style="162" customWidth="1"/>
    <col min="14054" max="14054" width="13.140625" style="162" customWidth="1"/>
    <col min="14055" max="14055" width="12.140625" style="162" customWidth="1"/>
    <col min="14056" max="14056" width="9" style="162" hidden="1" customWidth="1"/>
    <col min="14057" max="14057" width="11.85546875" style="162" customWidth="1"/>
    <col min="14058" max="14058" width="12.140625" style="162" customWidth="1"/>
    <col min="14059" max="14059" width="8.7109375" style="162" customWidth="1"/>
    <col min="14060" max="14060" width="5.5703125" style="162" customWidth="1"/>
    <col min="14061" max="14061" width="4.140625" style="162" customWidth="1"/>
    <col min="14062" max="14306" width="9" style="162"/>
    <col min="14307" max="14307" width="5.42578125" style="162" customWidth="1"/>
    <col min="14308" max="14308" width="17" style="162" customWidth="1"/>
    <col min="14309" max="14309" width="51.28515625" style="162" customWidth="1"/>
    <col min="14310" max="14310" width="13.140625" style="162" customWidth="1"/>
    <col min="14311" max="14311" width="12.140625" style="162" customWidth="1"/>
    <col min="14312" max="14312" width="9" style="162" hidden="1" customWidth="1"/>
    <col min="14313" max="14313" width="11.85546875" style="162" customWidth="1"/>
    <col min="14314" max="14314" width="12.140625" style="162" customWidth="1"/>
    <col min="14315" max="14315" width="8.7109375" style="162" customWidth="1"/>
    <col min="14316" max="14316" width="5.5703125" style="162" customWidth="1"/>
    <col min="14317" max="14317" width="4.140625" style="162" customWidth="1"/>
    <col min="14318" max="14562" width="9" style="162"/>
    <col min="14563" max="14563" width="5.42578125" style="162" customWidth="1"/>
    <col min="14564" max="14564" width="17" style="162" customWidth="1"/>
    <col min="14565" max="14565" width="51.28515625" style="162" customWidth="1"/>
    <col min="14566" max="14566" width="13.140625" style="162" customWidth="1"/>
    <col min="14567" max="14567" width="12.140625" style="162" customWidth="1"/>
    <col min="14568" max="14568" width="9" style="162" hidden="1" customWidth="1"/>
    <col min="14569" max="14569" width="11.85546875" style="162" customWidth="1"/>
    <col min="14570" max="14570" width="12.140625" style="162" customWidth="1"/>
    <col min="14571" max="14571" width="8.7109375" style="162" customWidth="1"/>
    <col min="14572" max="14572" width="5.5703125" style="162" customWidth="1"/>
    <col min="14573" max="14573" width="4.140625" style="162" customWidth="1"/>
    <col min="14574" max="14818" width="9" style="162"/>
    <col min="14819" max="14819" width="5.42578125" style="162" customWidth="1"/>
    <col min="14820" max="14820" width="17" style="162" customWidth="1"/>
    <col min="14821" max="14821" width="51.28515625" style="162" customWidth="1"/>
    <col min="14822" max="14822" width="13.140625" style="162" customWidth="1"/>
    <col min="14823" max="14823" width="12.140625" style="162" customWidth="1"/>
    <col min="14824" max="14824" width="9" style="162" hidden="1" customWidth="1"/>
    <col min="14825" max="14825" width="11.85546875" style="162" customWidth="1"/>
    <col min="14826" max="14826" width="12.140625" style="162" customWidth="1"/>
    <col min="14827" max="14827" width="8.7109375" style="162" customWidth="1"/>
    <col min="14828" max="14828" width="5.5703125" style="162" customWidth="1"/>
    <col min="14829" max="14829" width="4.140625" style="162" customWidth="1"/>
    <col min="14830" max="15074" width="9" style="162"/>
    <col min="15075" max="15075" width="5.42578125" style="162" customWidth="1"/>
    <col min="15076" max="15076" width="17" style="162" customWidth="1"/>
    <col min="15077" max="15077" width="51.28515625" style="162" customWidth="1"/>
    <col min="15078" max="15078" width="13.140625" style="162" customWidth="1"/>
    <col min="15079" max="15079" width="12.140625" style="162" customWidth="1"/>
    <col min="15080" max="15080" width="9" style="162" hidden="1" customWidth="1"/>
    <col min="15081" max="15081" width="11.85546875" style="162" customWidth="1"/>
    <col min="15082" max="15082" width="12.140625" style="162" customWidth="1"/>
    <col min="15083" max="15083" width="8.7109375" style="162" customWidth="1"/>
    <col min="15084" max="15084" width="5.5703125" style="162" customWidth="1"/>
    <col min="15085" max="15085" width="4.140625" style="162" customWidth="1"/>
    <col min="15086" max="15330" width="9" style="162"/>
    <col min="15331" max="15331" width="5.42578125" style="162" customWidth="1"/>
    <col min="15332" max="15332" width="17" style="162" customWidth="1"/>
    <col min="15333" max="15333" width="51.28515625" style="162" customWidth="1"/>
    <col min="15334" max="15334" width="13.140625" style="162" customWidth="1"/>
    <col min="15335" max="15335" width="12.140625" style="162" customWidth="1"/>
    <col min="15336" max="15336" width="9" style="162" hidden="1" customWidth="1"/>
    <col min="15337" max="15337" width="11.85546875" style="162" customWidth="1"/>
    <col min="15338" max="15338" width="12.140625" style="162" customWidth="1"/>
    <col min="15339" max="15339" width="8.7109375" style="162" customWidth="1"/>
    <col min="15340" max="15340" width="5.5703125" style="162" customWidth="1"/>
    <col min="15341" max="15341" width="4.140625" style="162" customWidth="1"/>
    <col min="15342" max="15586" width="9" style="162"/>
    <col min="15587" max="15587" width="5.42578125" style="162" customWidth="1"/>
    <col min="15588" max="15588" width="17" style="162" customWidth="1"/>
    <col min="15589" max="15589" width="51.28515625" style="162" customWidth="1"/>
    <col min="15590" max="15590" width="13.140625" style="162" customWidth="1"/>
    <col min="15591" max="15591" width="12.140625" style="162" customWidth="1"/>
    <col min="15592" max="15592" width="9" style="162" hidden="1" customWidth="1"/>
    <col min="15593" max="15593" width="11.85546875" style="162" customWidth="1"/>
    <col min="15594" max="15594" width="12.140625" style="162" customWidth="1"/>
    <col min="15595" max="15595" width="8.7109375" style="162" customWidth="1"/>
    <col min="15596" max="15596" width="5.5703125" style="162" customWidth="1"/>
    <col min="15597" max="15597" width="4.140625" style="162" customWidth="1"/>
    <col min="15598" max="15842" width="9" style="162"/>
    <col min="15843" max="15843" width="5.42578125" style="162" customWidth="1"/>
    <col min="15844" max="15844" width="17" style="162" customWidth="1"/>
    <col min="15845" max="15845" width="51.28515625" style="162" customWidth="1"/>
    <col min="15846" max="15846" width="13.140625" style="162" customWidth="1"/>
    <col min="15847" max="15847" width="12.140625" style="162" customWidth="1"/>
    <col min="15848" max="15848" width="9" style="162" hidden="1" customWidth="1"/>
    <col min="15849" max="15849" width="11.85546875" style="162" customWidth="1"/>
    <col min="15850" max="15850" width="12.140625" style="162" customWidth="1"/>
    <col min="15851" max="15851" width="8.7109375" style="162" customWidth="1"/>
    <col min="15852" max="15852" width="5.5703125" style="162" customWidth="1"/>
    <col min="15853" max="15853" width="4.140625" style="162" customWidth="1"/>
    <col min="15854" max="16098" width="9" style="162"/>
    <col min="16099" max="16099" width="5.42578125" style="162" customWidth="1"/>
    <col min="16100" max="16100" width="17" style="162" customWidth="1"/>
    <col min="16101" max="16101" width="51.28515625" style="162" customWidth="1"/>
    <col min="16102" max="16102" width="13.140625" style="162" customWidth="1"/>
    <col min="16103" max="16103" width="12.140625" style="162" customWidth="1"/>
    <col min="16104" max="16104" width="9" style="162" hidden="1" customWidth="1"/>
    <col min="16105" max="16105" width="11.85546875" style="162" customWidth="1"/>
    <col min="16106" max="16106" width="12.140625" style="162" customWidth="1"/>
    <col min="16107" max="16107" width="8.7109375" style="162" customWidth="1"/>
    <col min="16108" max="16108" width="5.5703125" style="162" customWidth="1"/>
    <col min="16109" max="16109" width="4.140625" style="162" customWidth="1"/>
    <col min="16110" max="16354" width="9" style="162"/>
    <col min="16355" max="16384" width="9.140625" style="162" customWidth="1"/>
  </cols>
  <sheetData>
    <row r="1" spans="1:6" s="160" customFormat="1" ht="15.75" customHeight="1">
      <c r="B1" s="161"/>
      <c r="F1" s="203"/>
    </row>
    <row r="2" spans="1:6" s="160" customFormat="1">
      <c r="A2" s="305" t="s">
        <v>116</v>
      </c>
      <c r="B2" s="305"/>
      <c r="C2" s="305"/>
      <c r="D2" s="305"/>
      <c r="E2" s="305"/>
      <c r="F2" s="305"/>
    </row>
    <row r="3" spans="1:6" s="160" customFormat="1" ht="15.75" customHeight="1">
      <c r="A3" s="305" t="s">
        <v>52</v>
      </c>
      <c r="B3" s="305"/>
      <c r="C3" s="305"/>
      <c r="D3" s="305"/>
      <c r="E3" s="305"/>
      <c r="F3" s="305"/>
    </row>
    <row r="4" spans="1:6" s="160" customFormat="1" ht="15.75" customHeight="1">
      <c r="A4" s="161"/>
      <c r="B4" s="161"/>
      <c r="C4" s="161"/>
      <c r="D4" s="161"/>
      <c r="E4" s="161"/>
      <c r="F4" s="161"/>
    </row>
    <row r="5" spans="1:6" s="134" customFormat="1" ht="24" customHeight="1">
      <c r="A5" s="231" t="s">
        <v>2</v>
      </c>
      <c r="B5" s="231" t="s">
        <v>53</v>
      </c>
      <c r="C5" s="231" t="s">
        <v>54</v>
      </c>
      <c r="D5" s="231" t="s">
        <v>164</v>
      </c>
      <c r="E5" s="231" t="s">
        <v>165</v>
      </c>
      <c r="F5" s="201" t="s">
        <v>166</v>
      </c>
    </row>
    <row r="6" spans="1:6" s="134" customFormat="1" ht="74.25" customHeight="1">
      <c r="A6" s="231"/>
      <c r="B6" s="231"/>
      <c r="C6" s="231"/>
      <c r="D6" s="231"/>
      <c r="E6" s="231"/>
      <c r="F6" s="201" t="s">
        <v>167</v>
      </c>
    </row>
    <row r="7" spans="1:6" s="134" customFormat="1" ht="26.25" customHeight="1">
      <c r="A7" s="201"/>
      <c r="B7" s="201"/>
      <c r="C7" s="139" t="s">
        <v>181</v>
      </c>
      <c r="D7" s="201"/>
      <c r="E7" s="201"/>
      <c r="F7" s="201"/>
    </row>
    <row r="8" spans="1:6" s="134" customFormat="1" ht="45" customHeight="1">
      <c r="A8" s="201">
        <v>1</v>
      </c>
      <c r="B8" s="201" t="s">
        <v>169</v>
      </c>
      <c r="C8" s="139" t="s">
        <v>103</v>
      </c>
      <c r="D8" s="140">
        <v>0.13500000000000001</v>
      </c>
      <c r="E8" s="201">
        <v>9.1300000000000008</v>
      </c>
      <c r="F8" s="155">
        <f>(D8*E8)/100</f>
        <v>1.2325500000000003E-2</v>
      </c>
    </row>
    <row r="9" spans="1:6" s="134" customFormat="1" ht="22.5" customHeight="1">
      <c r="A9" s="201"/>
      <c r="B9" s="201"/>
      <c r="C9" s="139" t="s">
        <v>170</v>
      </c>
      <c r="D9" s="201"/>
      <c r="E9" s="201"/>
      <c r="F9" s="156">
        <f>F8*1000000</f>
        <v>12325.500000000004</v>
      </c>
    </row>
    <row r="10" spans="1:6" s="134" customFormat="1" ht="19.5" hidden="1" customHeight="1">
      <c r="A10" s="201"/>
      <c r="B10" s="201"/>
      <c r="C10" s="151" t="s">
        <v>101</v>
      </c>
      <c r="D10" s="202" t="s">
        <v>63</v>
      </c>
      <c r="E10" s="153" t="e">
        <f>'[8]Сводная ПИР новая'!D25</f>
        <v>#REF!</v>
      </c>
      <c r="F10" s="156" t="e">
        <f>F9*E10</f>
        <v>#REF!</v>
      </c>
    </row>
    <row r="11" spans="1:6" s="134" customFormat="1" ht="26.25" customHeight="1">
      <c r="A11" s="201"/>
      <c r="B11" s="201"/>
      <c r="C11" s="139" t="s">
        <v>62</v>
      </c>
      <c r="D11" s="201"/>
      <c r="E11" s="201"/>
      <c r="F11" s="155"/>
    </row>
    <row r="12" spans="1:6" s="164" customFormat="1" ht="38.25">
      <c r="A12" s="202"/>
      <c r="B12" s="166" t="s">
        <v>184</v>
      </c>
      <c r="C12" s="151" t="s">
        <v>185</v>
      </c>
      <c r="D12" s="202" t="s">
        <v>63</v>
      </c>
      <c r="E12" s="166">
        <v>6.4640000000000004</v>
      </c>
      <c r="F12" s="183">
        <f>E12*F9</f>
        <v>79672.032000000036</v>
      </c>
    </row>
    <row r="13" spans="1:6" s="164" customFormat="1" ht="22.5" customHeight="1">
      <c r="A13" s="202" t="str">
        <f>IF(ISBLANK($B13),"",COUNT($A$1:$A12)+1)</f>
        <v/>
      </c>
      <c r="B13" s="202"/>
      <c r="C13" s="151" t="s">
        <v>64</v>
      </c>
      <c r="D13" s="304"/>
      <c r="E13" s="304"/>
      <c r="F13" s="200">
        <f>F12</f>
        <v>79672.032000000036</v>
      </c>
    </row>
    <row r="14" spans="1:6" s="164" customFormat="1" ht="15.75" customHeight="1"/>
    <row r="15" spans="1:6" s="164" customFormat="1"/>
    <row r="16" spans="1:6" s="164" customFormat="1"/>
    <row r="17" s="164" customFormat="1"/>
    <row r="18" s="164" customFormat="1"/>
    <row r="19" s="164" customFormat="1"/>
    <row r="20" s="164" customFormat="1"/>
    <row r="21" s="164" customFormat="1"/>
    <row r="22" s="164" customFormat="1"/>
    <row r="23" s="164" customFormat="1"/>
    <row r="24" s="164" customFormat="1"/>
    <row r="25" s="164" customFormat="1"/>
    <row r="26" s="164" customFormat="1"/>
    <row r="27" s="164" customFormat="1"/>
    <row r="28" s="164" customFormat="1"/>
    <row r="29" s="164" customFormat="1"/>
    <row r="30" s="164" customFormat="1"/>
    <row r="31" s="164" customFormat="1"/>
    <row r="32" s="164" customFormat="1"/>
    <row r="33" s="164" customFormat="1"/>
    <row r="34" s="164" customFormat="1"/>
    <row r="35" s="164" customFormat="1"/>
    <row r="36" s="164" customFormat="1"/>
    <row r="37" s="164" customFormat="1"/>
    <row r="38" s="164" customFormat="1"/>
    <row r="39" s="164" customFormat="1"/>
    <row r="40" s="164" customFormat="1"/>
    <row r="41" s="164" customFormat="1"/>
    <row r="42" s="164" customFormat="1"/>
    <row r="43" s="164" customFormat="1"/>
    <row r="44" s="164" customFormat="1"/>
    <row r="45" s="164" customFormat="1"/>
    <row r="46" s="164" customFormat="1"/>
    <row r="47" s="164" customFormat="1"/>
    <row r="48" s="164" customFormat="1"/>
    <row r="49" s="164" customFormat="1"/>
    <row r="50" s="164" customFormat="1"/>
    <row r="51" s="164" customFormat="1"/>
    <row r="52" s="164" customFormat="1"/>
    <row r="53" s="164" customFormat="1"/>
    <row r="54" s="164" customFormat="1"/>
    <row r="55" s="164" customFormat="1"/>
    <row r="56" s="164" customFormat="1"/>
    <row r="57" s="164" customFormat="1"/>
    <row r="58" s="164" customFormat="1"/>
    <row r="59" s="164" customFormat="1"/>
    <row r="60" s="164" customFormat="1"/>
    <row r="61" s="164" customFormat="1"/>
    <row r="62" s="164" customFormat="1"/>
    <row r="63" s="164" customFormat="1"/>
    <row r="64" s="164" customFormat="1"/>
    <row r="65" s="164" customFormat="1"/>
    <row r="66" s="164" customFormat="1"/>
    <row r="67" s="164" customFormat="1"/>
    <row r="68" s="164" customFormat="1"/>
    <row r="69" s="164" customFormat="1"/>
    <row r="70" s="164" customFormat="1"/>
    <row r="71" s="164" customFormat="1"/>
    <row r="72" s="164" customFormat="1"/>
    <row r="73" s="164" customFormat="1"/>
    <row r="74" s="164" customFormat="1"/>
    <row r="75" s="164" customFormat="1"/>
    <row r="76" s="164" customFormat="1"/>
    <row r="77" s="164" customFormat="1"/>
    <row r="78" s="164" customFormat="1"/>
    <row r="79" s="164" customFormat="1"/>
    <row r="80" s="164" customFormat="1"/>
    <row r="81" s="164" customFormat="1"/>
    <row r="82" s="164" customFormat="1"/>
    <row r="83" s="164" customFormat="1"/>
    <row r="84" s="164" customFormat="1"/>
    <row r="85" s="164" customFormat="1"/>
    <row r="86" s="164" customFormat="1"/>
    <row r="87" s="164" customFormat="1"/>
    <row r="88" s="164" customFormat="1"/>
    <row r="89" s="164" customFormat="1"/>
    <row r="90" s="164" customFormat="1"/>
    <row r="91" s="164" customFormat="1"/>
    <row r="92" s="164" customFormat="1"/>
    <row r="93" s="164" customFormat="1"/>
    <row r="94" s="164" customFormat="1"/>
    <row r="95" s="164" customFormat="1"/>
    <row r="96" s="164" customFormat="1"/>
    <row r="97" s="164" customFormat="1"/>
    <row r="98" s="164" customFormat="1"/>
    <row r="99" s="164" customFormat="1"/>
    <row r="100" s="164" customFormat="1"/>
    <row r="101" s="164" customFormat="1"/>
    <row r="102" s="164" customFormat="1"/>
    <row r="103" s="164" customFormat="1"/>
    <row r="104" s="164" customFormat="1"/>
    <row r="105" s="164" customFormat="1"/>
    <row r="106" s="164" customFormat="1"/>
    <row r="107" s="164" customFormat="1"/>
    <row r="108" s="164" customFormat="1"/>
    <row r="109" s="164" customFormat="1"/>
    <row r="110" s="164" customFormat="1"/>
    <row r="111" s="164" customFormat="1"/>
    <row r="112" s="164" customFormat="1"/>
    <row r="113" s="164" customFormat="1"/>
    <row r="114" s="164" customFormat="1"/>
    <row r="115" s="164" customFormat="1"/>
    <row r="116" s="164" customFormat="1"/>
    <row r="117" s="164" customFormat="1"/>
    <row r="118" s="164" customFormat="1"/>
    <row r="119" s="164" customFormat="1"/>
    <row r="120" s="164" customFormat="1"/>
    <row r="121" s="164" customFormat="1"/>
    <row r="122" s="164" customFormat="1"/>
    <row r="123" s="164" customFormat="1"/>
    <row r="124" s="164" customFormat="1"/>
    <row r="125" s="164" customFormat="1"/>
    <row r="126" s="164" customFormat="1"/>
    <row r="127" s="164" customFormat="1"/>
    <row r="128" s="164" customFormat="1"/>
    <row r="129" s="164" customFormat="1"/>
    <row r="130" s="164" customFormat="1"/>
    <row r="131" s="164" customFormat="1"/>
    <row r="132" s="164" customFormat="1"/>
    <row r="133" s="164" customFormat="1"/>
    <row r="134" s="164" customFormat="1"/>
    <row r="135" s="164" customFormat="1"/>
    <row r="136" s="164" customFormat="1"/>
    <row r="137" s="164" customFormat="1"/>
    <row r="138" s="164" customFormat="1"/>
    <row r="139" s="164" customFormat="1"/>
    <row r="140" s="164" customFormat="1"/>
    <row r="141" s="164" customFormat="1"/>
    <row r="142" s="164" customFormat="1"/>
    <row r="143" s="164" customFormat="1"/>
    <row r="144" s="164" customFormat="1"/>
    <row r="145" s="164" customFormat="1"/>
    <row r="146" s="164" customFormat="1"/>
    <row r="147" s="164" customFormat="1"/>
    <row r="148" s="164" customFormat="1"/>
    <row r="149" s="164" customFormat="1"/>
    <row r="150" s="164" customFormat="1"/>
    <row r="151" s="164" customFormat="1"/>
    <row r="152" s="164" customFormat="1"/>
    <row r="153" s="164" customFormat="1"/>
    <row r="154" s="164" customFormat="1"/>
    <row r="155" s="164" customFormat="1"/>
    <row r="156" s="164" customFormat="1"/>
    <row r="157" s="164" customFormat="1"/>
    <row r="158" s="164" customFormat="1"/>
    <row r="159" s="164" customFormat="1"/>
    <row r="160" s="164" customFormat="1"/>
    <row r="161" s="164" customFormat="1"/>
    <row r="162" s="164" customFormat="1"/>
    <row r="163" s="164" customFormat="1"/>
    <row r="164" s="164" customFormat="1"/>
    <row r="165" s="164" customFormat="1"/>
    <row r="166" s="164" customFormat="1"/>
    <row r="167" s="164" customFormat="1"/>
    <row r="168" s="164" customFormat="1"/>
    <row r="169" s="164" customFormat="1"/>
    <row r="170" s="164" customFormat="1"/>
    <row r="171" s="164" customFormat="1"/>
    <row r="172" s="164" customFormat="1"/>
    <row r="173" s="164" customFormat="1"/>
    <row r="174" s="164" customFormat="1"/>
    <row r="175" s="164" customFormat="1"/>
    <row r="176" s="164" customFormat="1"/>
    <row r="177" s="164" customFormat="1"/>
    <row r="178" s="164" customFormat="1"/>
    <row r="179" s="164" customFormat="1"/>
    <row r="180" s="164" customFormat="1"/>
    <row r="181" s="164" customFormat="1"/>
    <row r="182" s="164" customFormat="1"/>
    <row r="183" s="164" customFormat="1"/>
    <row r="184" s="164" customFormat="1"/>
    <row r="185" s="164" customFormat="1"/>
    <row r="186" s="164" customFormat="1"/>
    <row r="187" s="164" customFormat="1"/>
    <row r="188" s="164" customFormat="1"/>
    <row r="189" s="164" customFormat="1"/>
    <row r="190" s="164" customFormat="1"/>
    <row r="191" s="164" customFormat="1"/>
    <row r="192" s="164" customFormat="1"/>
    <row r="193" s="164" customFormat="1"/>
    <row r="194" s="164" customFormat="1"/>
    <row r="195" s="164" customFormat="1"/>
    <row r="196" s="164" customFormat="1"/>
    <row r="197" s="164" customFormat="1"/>
    <row r="198" s="164" customFormat="1"/>
    <row r="199" s="164" customFormat="1"/>
    <row r="200" s="164" customFormat="1"/>
    <row r="201" s="164" customFormat="1"/>
    <row r="202" s="164" customFormat="1"/>
    <row r="203" s="164" customFormat="1"/>
    <row r="204" s="164" customFormat="1"/>
    <row r="205" s="164" customFormat="1"/>
    <row r="206" s="164" customFormat="1"/>
    <row r="207" s="164" customFormat="1"/>
    <row r="208" s="164" customFormat="1"/>
    <row r="209" s="164" customFormat="1"/>
    <row r="210" s="164" customFormat="1"/>
    <row r="211" s="164" customFormat="1"/>
    <row r="212" s="164" customFormat="1"/>
    <row r="213" s="164" customFormat="1"/>
    <row r="214" s="164" customFormat="1"/>
    <row r="215" s="164" customFormat="1"/>
    <row r="216" s="164" customFormat="1"/>
    <row r="217" s="164" customFormat="1"/>
    <row r="218" s="164" customFormat="1"/>
    <row r="219" s="164" customFormat="1"/>
    <row r="220" s="164" customFormat="1"/>
    <row r="221" s="164" customFormat="1"/>
    <row r="222" s="164" customFormat="1"/>
    <row r="223" s="164" customFormat="1"/>
    <row r="224" s="164" customFormat="1"/>
    <row r="225" s="164" customFormat="1"/>
    <row r="226" s="164" customFormat="1"/>
    <row r="227" s="164" customFormat="1"/>
    <row r="228" s="164" customFormat="1"/>
    <row r="229" s="164" customFormat="1"/>
    <row r="230" s="164" customFormat="1"/>
    <row r="231" s="164" customFormat="1"/>
    <row r="232" s="164" customFormat="1"/>
    <row r="233" s="164" customFormat="1"/>
    <row r="234" s="164" customFormat="1"/>
    <row r="235" s="164" customFormat="1"/>
    <row r="236" s="164" customFormat="1"/>
    <row r="237" s="164" customFormat="1"/>
    <row r="238" s="164" customFormat="1"/>
    <row r="239" s="164" customFormat="1"/>
    <row r="240" s="164" customFormat="1"/>
    <row r="241" s="164" customFormat="1"/>
    <row r="242" s="164" customFormat="1"/>
    <row r="243" s="164" customFormat="1"/>
    <row r="244" s="164" customFormat="1"/>
    <row r="245" s="164" customFormat="1"/>
    <row r="246" s="164" customFormat="1"/>
    <row r="247" s="164" customFormat="1"/>
    <row r="248" s="164" customFormat="1"/>
    <row r="249" s="164" customFormat="1"/>
    <row r="250" s="164" customFormat="1"/>
    <row r="251" s="164" customFormat="1"/>
    <row r="252" s="164" customFormat="1"/>
    <row r="253" s="164" customFormat="1"/>
    <row r="254" s="164" customFormat="1"/>
    <row r="255" s="164" customFormat="1"/>
    <row r="256" s="164" customFormat="1"/>
    <row r="257" s="164" customFormat="1"/>
    <row r="258" s="164" customFormat="1"/>
    <row r="259" s="164" customFormat="1"/>
    <row r="260" s="164" customFormat="1"/>
    <row r="261" s="164" customFormat="1"/>
    <row r="262" s="164" customFormat="1"/>
    <row r="263" s="164" customFormat="1"/>
    <row r="264" s="164" customFormat="1"/>
    <row r="265" s="164" customFormat="1"/>
    <row r="266" s="164" customFormat="1"/>
    <row r="267" s="164" customFormat="1"/>
    <row r="268" s="164" customFormat="1"/>
    <row r="269" s="164" customFormat="1"/>
    <row r="270" s="164" customFormat="1"/>
    <row r="271" s="164" customFormat="1"/>
    <row r="272" s="164" customFormat="1"/>
    <row r="273" s="164" customFormat="1"/>
    <row r="274" s="164" customFormat="1"/>
    <row r="275" s="164" customFormat="1"/>
    <row r="276" s="164" customFormat="1"/>
    <row r="277" s="164" customFormat="1"/>
    <row r="278" s="164" customFormat="1"/>
    <row r="279" s="164" customFormat="1"/>
    <row r="280" s="164" customFormat="1"/>
    <row r="281" s="164" customFormat="1"/>
    <row r="282" s="164" customFormat="1"/>
    <row r="283" s="164" customFormat="1"/>
    <row r="284" s="164" customFormat="1"/>
    <row r="285" s="164" customFormat="1"/>
    <row r="286" s="164" customFormat="1"/>
    <row r="287" s="164" customFormat="1"/>
    <row r="288" s="164" customFormat="1"/>
    <row r="289" s="164" customFormat="1"/>
    <row r="290" s="164" customFormat="1"/>
    <row r="291" s="164" customFormat="1"/>
    <row r="292" s="164" customFormat="1"/>
    <row r="293" s="164" customFormat="1"/>
    <row r="294" s="164" customFormat="1"/>
    <row r="295" s="164" customFormat="1"/>
    <row r="296" s="164" customFormat="1"/>
    <row r="297" s="164" customFormat="1"/>
    <row r="298" s="164" customFormat="1"/>
    <row r="299" s="164" customFormat="1"/>
    <row r="300" s="164" customFormat="1"/>
    <row r="301" s="164" customFormat="1"/>
    <row r="302" s="164" customFormat="1"/>
    <row r="303" s="164" customFormat="1"/>
    <row r="304" s="164" customFormat="1"/>
    <row r="305" s="164" customFormat="1"/>
    <row r="306" s="164" customFormat="1"/>
    <row r="307" s="164" customFormat="1"/>
    <row r="308" s="164" customFormat="1"/>
    <row r="309" s="164" customFormat="1"/>
    <row r="310" s="164" customFormat="1"/>
    <row r="311" s="164" customFormat="1"/>
    <row r="312" s="164" customFormat="1"/>
    <row r="313" s="164" customFormat="1"/>
    <row r="314" s="164" customFormat="1"/>
    <row r="315" s="164" customFormat="1"/>
    <row r="316" s="164" customFormat="1"/>
    <row r="317" s="164" customFormat="1"/>
    <row r="318" s="164" customFormat="1"/>
    <row r="319" s="164" customFormat="1"/>
    <row r="320" s="164" customFormat="1"/>
    <row r="321" s="164" customFormat="1"/>
    <row r="322" s="164" customFormat="1"/>
    <row r="323" s="164" customFormat="1"/>
    <row r="324" s="164" customFormat="1"/>
    <row r="325" s="164" customFormat="1"/>
    <row r="326" s="164" customFormat="1"/>
    <row r="327" s="164" customFormat="1"/>
    <row r="328" s="164" customFormat="1"/>
    <row r="329" s="164" customFormat="1"/>
    <row r="330" s="164" customFormat="1"/>
    <row r="331" s="164" customFormat="1"/>
    <row r="332" s="164" customFormat="1"/>
    <row r="333" s="164" customFormat="1"/>
    <row r="334" s="164" customFormat="1"/>
    <row r="335" s="164" customFormat="1"/>
    <row r="336" s="164" customFormat="1"/>
    <row r="337" s="164" customFormat="1"/>
    <row r="338" s="164" customFormat="1"/>
    <row r="339" s="164" customFormat="1"/>
    <row r="340" s="164" customFormat="1"/>
    <row r="341" s="164" customFormat="1"/>
    <row r="342" s="164" customFormat="1"/>
    <row r="343" s="164" customFormat="1"/>
    <row r="344" s="164" customFormat="1"/>
    <row r="345" s="164" customFormat="1"/>
    <row r="346" s="164" customFormat="1"/>
    <row r="347" s="164" customFormat="1"/>
    <row r="348" s="164" customFormat="1"/>
    <row r="349" s="164" customFormat="1"/>
    <row r="350" s="164" customFormat="1"/>
    <row r="351" s="164" customFormat="1"/>
    <row r="352" s="164" customFormat="1"/>
    <row r="353" s="164" customFormat="1"/>
    <row r="354" s="164" customFormat="1"/>
    <row r="355" s="164" customFormat="1"/>
    <row r="356" s="164" customFormat="1"/>
    <row r="357" s="164" customFormat="1"/>
    <row r="358" s="164" customFormat="1"/>
    <row r="359" s="164" customFormat="1"/>
    <row r="360" s="164" customFormat="1"/>
    <row r="361" s="164" customFormat="1"/>
    <row r="362" s="164" customFormat="1"/>
    <row r="363" s="164" customFormat="1"/>
    <row r="364" s="164" customFormat="1"/>
    <row r="365" s="164" customFormat="1"/>
    <row r="366" s="164" customFormat="1"/>
    <row r="367" s="164" customFormat="1"/>
    <row r="368" s="164" customFormat="1"/>
    <row r="369" s="164" customFormat="1"/>
    <row r="370" s="164" customFormat="1"/>
    <row r="371" s="164" customFormat="1"/>
    <row r="372" s="164" customFormat="1"/>
    <row r="373" s="164" customFormat="1"/>
    <row r="374" s="164" customFormat="1"/>
    <row r="375" s="164" customFormat="1"/>
    <row r="376" s="164" customFormat="1"/>
    <row r="377" s="164" customFormat="1"/>
    <row r="378" s="164" customFormat="1"/>
    <row r="379" s="164" customFormat="1"/>
    <row r="380" s="164" customFormat="1"/>
    <row r="381" s="164" customFormat="1"/>
    <row r="382" s="164" customFormat="1"/>
    <row r="383" s="164" customFormat="1"/>
    <row r="384" s="164" customFormat="1"/>
    <row r="385" s="164" customFormat="1"/>
    <row r="386" s="164" customFormat="1"/>
    <row r="387" s="164" customFormat="1"/>
    <row r="388" s="164" customFormat="1"/>
    <row r="389" s="164" customFormat="1"/>
    <row r="390" s="164" customFormat="1"/>
    <row r="391" s="164" customFormat="1"/>
    <row r="392" s="164" customFormat="1"/>
    <row r="393" s="164" customFormat="1"/>
    <row r="394" s="164" customFormat="1"/>
    <row r="395" s="164" customFormat="1"/>
    <row r="396" s="164" customFormat="1"/>
    <row r="397" s="164" customFormat="1"/>
    <row r="398" s="164" customFormat="1"/>
    <row r="399" s="164" customFormat="1"/>
    <row r="400" s="164" customFormat="1"/>
    <row r="401" s="164" customFormat="1"/>
    <row r="402" s="164" customFormat="1"/>
    <row r="403" s="164" customFormat="1"/>
    <row r="404" s="164" customFormat="1"/>
    <row r="405" s="164" customFormat="1"/>
    <row r="406" s="164" customFormat="1"/>
    <row r="407" s="164" customFormat="1"/>
    <row r="408" s="164" customFormat="1"/>
    <row r="409" s="164" customFormat="1"/>
    <row r="410" s="164" customFormat="1"/>
    <row r="411" s="164" customFormat="1"/>
    <row r="412" s="164" customFormat="1"/>
    <row r="413" s="164" customFormat="1"/>
    <row r="414" s="164" customFormat="1"/>
    <row r="415" s="164" customFormat="1"/>
    <row r="416" s="164" customFormat="1"/>
    <row r="417" s="164" customFormat="1"/>
    <row r="418" s="164" customFormat="1"/>
    <row r="419" s="164" customFormat="1"/>
    <row r="420" s="164" customFormat="1"/>
    <row r="421" s="164" customFormat="1"/>
    <row r="422" s="164" customFormat="1"/>
    <row r="423" s="164" customFormat="1"/>
    <row r="424" s="164" customFormat="1"/>
    <row r="425" s="164" customFormat="1"/>
    <row r="426" s="164" customFormat="1"/>
    <row r="427" s="164" customFormat="1"/>
    <row r="428" s="164" customFormat="1"/>
    <row r="429" s="164" customFormat="1"/>
    <row r="430" s="164" customFormat="1"/>
    <row r="431" s="164" customFormat="1"/>
    <row r="432" s="164" customFormat="1"/>
    <row r="433" s="164" customFormat="1"/>
    <row r="434" s="164" customFormat="1"/>
    <row r="435" s="164" customFormat="1"/>
    <row r="436" s="164" customFormat="1"/>
    <row r="437" s="164" customFormat="1"/>
    <row r="438" s="164" customFormat="1"/>
    <row r="439" s="164" customFormat="1"/>
    <row r="440" s="164" customFormat="1"/>
    <row r="441" s="164" customFormat="1"/>
    <row r="442" s="164" customFormat="1"/>
    <row r="443" s="164" customFormat="1"/>
    <row r="444" s="164" customFormat="1"/>
    <row r="445" s="164" customFormat="1"/>
    <row r="446" s="164" customFormat="1"/>
    <row r="447" s="164" customFormat="1"/>
    <row r="448" s="164" customFormat="1"/>
    <row r="449" s="164" customFormat="1"/>
    <row r="450" s="164" customFormat="1"/>
    <row r="451" s="164" customFormat="1"/>
    <row r="452" s="164" customFormat="1"/>
    <row r="453" s="164" customFormat="1"/>
    <row r="454" s="164" customFormat="1"/>
    <row r="455" s="164" customFormat="1"/>
    <row r="456" s="164" customFormat="1"/>
    <row r="457" s="164" customFormat="1"/>
    <row r="458" s="164" customFormat="1"/>
    <row r="459" s="164" customFormat="1"/>
    <row r="460" s="164" customFormat="1"/>
    <row r="461" s="164" customFormat="1"/>
    <row r="462" s="164" customFormat="1"/>
    <row r="463" s="164" customFormat="1"/>
    <row r="464" s="164" customFormat="1"/>
    <row r="465" s="164" customFormat="1"/>
    <row r="466" s="164" customFormat="1"/>
    <row r="467" s="164" customFormat="1"/>
    <row r="468" s="164" customFormat="1"/>
    <row r="469" s="164" customFormat="1"/>
    <row r="470" s="164" customFormat="1"/>
    <row r="471" s="164" customFormat="1"/>
    <row r="472" s="164" customFormat="1"/>
    <row r="473" s="164" customFormat="1"/>
    <row r="474" s="164" customFormat="1"/>
    <row r="475" s="164" customFormat="1"/>
    <row r="476" s="164" customFormat="1"/>
    <row r="477" s="164" customFormat="1"/>
    <row r="478" s="164" customFormat="1"/>
    <row r="479" s="164" customFormat="1"/>
    <row r="480" s="164" customFormat="1"/>
    <row r="481" s="164" customFormat="1"/>
    <row r="482" s="164" customFormat="1"/>
    <row r="483" s="164" customFormat="1"/>
    <row r="484" s="164" customFormat="1"/>
    <row r="485" s="164" customFormat="1"/>
    <row r="486" s="164" customFormat="1"/>
    <row r="487" s="164" customFormat="1"/>
    <row r="488" s="164" customFormat="1"/>
    <row r="489" s="164" customFormat="1"/>
    <row r="490" s="164" customFormat="1"/>
    <row r="491" s="164" customFormat="1"/>
    <row r="492" s="164" customFormat="1"/>
    <row r="493" s="164" customFormat="1"/>
    <row r="494" s="164" customFormat="1"/>
    <row r="495" s="164" customFormat="1"/>
    <row r="496" s="164" customFormat="1"/>
    <row r="497" s="164" customFormat="1"/>
    <row r="498" s="164" customFormat="1"/>
    <row r="499" s="164" customFormat="1"/>
    <row r="500" s="164" customFormat="1"/>
    <row r="501" s="164" customFormat="1"/>
    <row r="502" s="164" customFormat="1"/>
    <row r="503" s="164" customFormat="1"/>
    <row r="504" s="164" customFormat="1"/>
    <row r="505" s="164" customFormat="1"/>
    <row r="506" s="164" customFormat="1"/>
    <row r="507" s="164" customFormat="1"/>
    <row r="508" s="164" customFormat="1"/>
    <row r="509" s="164" customFormat="1"/>
    <row r="510" s="164" customFormat="1"/>
    <row r="511" s="164" customFormat="1"/>
    <row r="512" s="164" customFormat="1"/>
    <row r="513" s="164" customFormat="1"/>
    <row r="514" s="164" customFormat="1"/>
    <row r="515" s="164" customFormat="1"/>
    <row r="516" s="164" customFormat="1"/>
    <row r="517" s="164" customFormat="1"/>
    <row r="518" s="164" customFormat="1"/>
    <row r="519" s="164" customFormat="1"/>
    <row r="520" s="164" customFormat="1"/>
    <row r="521" s="164" customFormat="1"/>
    <row r="522" s="164" customFormat="1"/>
    <row r="523" s="164" customFormat="1"/>
    <row r="524" s="164" customFormat="1"/>
    <row r="525" s="164" customFormat="1"/>
    <row r="526" s="164" customFormat="1"/>
    <row r="527" s="164" customFormat="1"/>
    <row r="528" s="164" customFormat="1"/>
    <row r="529" s="164" customFormat="1"/>
    <row r="530" s="164" customFormat="1"/>
    <row r="531" s="164" customFormat="1"/>
    <row r="532" s="164" customFormat="1"/>
    <row r="533" s="164" customFormat="1"/>
    <row r="534" s="164" customFormat="1"/>
    <row r="535" s="164" customFormat="1"/>
    <row r="536" s="164" customFormat="1"/>
    <row r="537" s="164" customFormat="1"/>
    <row r="538" s="164" customFormat="1"/>
    <row r="539" s="164" customFormat="1"/>
    <row r="540" s="164" customFormat="1"/>
    <row r="541" s="164" customFormat="1"/>
    <row r="542" s="164" customFormat="1"/>
    <row r="543" s="164" customFormat="1"/>
    <row r="544" s="164" customFormat="1"/>
    <row r="545" s="164" customFormat="1"/>
    <row r="546" s="164" customFormat="1"/>
    <row r="547" s="164" customFormat="1"/>
    <row r="548" s="164" customFormat="1"/>
    <row r="549" s="164" customFormat="1"/>
    <row r="550" s="164" customFormat="1"/>
    <row r="551" s="164" customFormat="1"/>
    <row r="552" s="164" customFormat="1"/>
    <row r="553" s="164" customFormat="1"/>
    <row r="554" s="164" customFormat="1"/>
    <row r="555" s="164" customFormat="1"/>
    <row r="556" s="164" customFormat="1"/>
    <row r="557" s="164" customFormat="1"/>
    <row r="558" s="164" customFormat="1"/>
    <row r="559" s="164" customFormat="1"/>
    <row r="560" s="164" customFormat="1"/>
    <row r="561" s="164" customFormat="1"/>
    <row r="562" s="164" customFormat="1"/>
    <row r="563" s="164" customFormat="1"/>
    <row r="564" s="164" customFormat="1"/>
    <row r="565" s="164" customFormat="1"/>
    <row r="566" s="164" customFormat="1"/>
    <row r="567" s="164" customFormat="1"/>
    <row r="568" s="164" customFormat="1"/>
    <row r="569" s="164" customFormat="1"/>
    <row r="570" s="164" customFormat="1"/>
    <row r="571" s="164" customFormat="1"/>
    <row r="572" s="164" customFormat="1"/>
    <row r="573" s="164" customFormat="1"/>
    <row r="574" s="164" customFormat="1"/>
    <row r="575" s="164" customFormat="1"/>
    <row r="576" s="164" customFormat="1"/>
    <row r="577" s="164" customFormat="1"/>
    <row r="578" s="164" customFormat="1"/>
    <row r="579" s="164" customFormat="1"/>
    <row r="580" s="164" customFormat="1"/>
    <row r="581" s="164" customFormat="1"/>
    <row r="582" s="164" customFormat="1"/>
    <row r="583" s="164" customFormat="1"/>
    <row r="584" s="164" customFormat="1"/>
    <row r="585" s="164" customFormat="1"/>
    <row r="586" s="164" customFormat="1"/>
    <row r="587" s="164" customFormat="1"/>
    <row r="588" s="164" customFormat="1"/>
    <row r="589" s="164" customFormat="1"/>
    <row r="590" s="164" customFormat="1"/>
    <row r="591" s="164" customFormat="1"/>
    <row r="592" s="164" customFormat="1"/>
    <row r="593" s="164" customFormat="1"/>
    <row r="594" s="164" customFormat="1"/>
    <row r="595" s="164" customFormat="1"/>
    <row r="596" s="164" customFormat="1"/>
    <row r="597" s="164" customFormat="1"/>
    <row r="598" s="164" customFormat="1"/>
    <row r="599" s="164" customFormat="1"/>
    <row r="600" s="164" customFormat="1"/>
    <row r="601" s="164" customFormat="1"/>
    <row r="602" s="164" customFormat="1"/>
    <row r="603" s="164" customFormat="1"/>
    <row r="604" s="164" customFormat="1"/>
    <row r="605" s="164" customFormat="1"/>
    <row r="606" s="164" customFormat="1"/>
    <row r="607" s="164" customFormat="1"/>
    <row r="608" s="164" customFormat="1"/>
    <row r="609" s="164" customFormat="1"/>
    <row r="610" s="164" customFormat="1"/>
    <row r="611" s="164" customFormat="1"/>
    <row r="612" s="164" customFormat="1"/>
    <row r="613" s="164" customFormat="1"/>
    <row r="614" s="164" customFormat="1"/>
    <row r="615" s="164" customFormat="1"/>
    <row r="616" s="164" customFormat="1"/>
    <row r="617" s="164" customFormat="1"/>
    <row r="618" s="164" customFormat="1"/>
    <row r="619" s="164" customFormat="1"/>
    <row r="620" s="164" customFormat="1"/>
    <row r="621" s="164" customFormat="1"/>
    <row r="622" s="164" customFormat="1"/>
    <row r="623" s="164" customFormat="1"/>
    <row r="624" s="164" customFormat="1"/>
    <row r="625" s="164" customFormat="1"/>
    <row r="626" s="164" customFormat="1"/>
    <row r="627" s="164" customFormat="1"/>
    <row r="628" s="164" customFormat="1"/>
    <row r="629" s="164" customFormat="1"/>
    <row r="630" s="164" customFormat="1"/>
  </sheetData>
  <mergeCells count="8">
    <mergeCell ref="E5:E6"/>
    <mergeCell ref="D13:E13"/>
    <mergeCell ref="A2:F2"/>
    <mergeCell ref="A3:F3"/>
    <mergeCell ref="A5:A6"/>
    <mergeCell ref="B5:B6"/>
    <mergeCell ref="C5:C6"/>
    <mergeCell ref="D5:D6"/>
  </mergeCells>
  <pageMargins left="0.70866141732283472" right="0.51181102362204722" top="0.55118110236220474" bottom="0.55118110236220474" header="0.31496062992125984" footer="0.31496062992125984"/>
  <pageSetup paperSize="9" scale="84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view="pageBreakPreview" zoomScale="70" zoomScaleNormal="100" zoomScaleSheetLayoutView="70" workbookViewId="0">
      <selection activeCell="B11" sqref="B11"/>
    </sheetView>
  </sheetViews>
  <sheetFormatPr defaultRowHeight="12.75"/>
  <cols>
    <col min="1" max="1" width="4.28515625" style="160" customWidth="1"/>
    <col min="2" max="2" width="17.7109375" style="160" customWidth="1"/>
    <col min="3" max="3" width="50" style="160" customWidth="1"/>
    <col min="4" max="5" width="12.28515625" style="160" customWidth="1"/>
    <col min="6" max="6" width="13.85546875" style="160" customWidth="1"/>
    <col min="7" max="7" width="11.42578125" style="160" customWidth="1"/>
    <col min="8" max="8" width="17" style="160" customWidth="1"/>
    <col min="9" max="9" width="12.7109375" style="160" bestFit="1" customWidth="1"/>
    <col min="10" max="10" width="11.42578125" style="160" bestFit="1" customWidth="1"/>
    <col min="11" max="11" width="11.140625" style="160" bestFit="1" customWidth="1"/>
    <col min="12" max="254" width="9.140625" style="160"/>
    <col min="255" max="255" width="6.42578125" style="160" customWidth="1"/>
    <col min="256" max="256" width="13.85546875" style="160" customWidth="1"/>
    <col min="257" max="257" width="27.140625" style="160" customWidth="1"/>
    <col min="258" max="258" width="13.28515625" style="160" customWidth="1"/>
    <col min="259" max="259" width="12.42578125" style="160" customWidth="1"/>
    <col min="260" max="261" width="9.28515625" style="160" bestFit="1" customWidth="1"/>
    <col min="262" max="262" width="9.140625" style="160"/>
    <col min="263" max="263" width="5.85546875" style="160" customWidth="1"/>
    <col min="264" max="264" width="3.85546875" style="160" customWidth="1"/>
    <col min="265" max="266" width="9.140625" style="160"/>
    <col min="267" max="267" width="11.140625" style="160" bestFit="1" customWidth="1"/>
    <col min="268" max="510" width="9.140625" style="160"/>
    <col min="511" max="511" width="6.42578125" style="160" customWidth="1"/>
    <col min="512" max="512" width="13.85546875" style="160" customWidth="1"/>
    <col min="513" max="513" width="27.140625" style="160" customWidth="1"/>
    <col min="514" max="514" width="13.28515625" style="160" customWidth="1"/>
    <col min="515" max="515" width="12.42578125" style="160" customWidth="1"/>
    <col min="516" max="517" width="9.28515625" style="160" bestFit="1" customWidth="1"/>
    <col min="518" max="518" width="9.140625" style="160"/>
    <col min="519" max="519" width="5.85546875" style="160" customWidth="1"/>
    <col min="520" max="520" width="3.85546875" style="160" customWidth="1"/>
    <col min="521" max="522" width="9.140625" style="160"/>
    <col min="523" max="523" width="11.140625" style="160" bestFit="1" customWidth="1"/>
    <col min="524" max="766" width="9.140625" style="160"/>
    <col min="767" max="767" width="6.42578125" style="160" customWidth="1"/>
    <col min="768" max="768" width="13.85546875" style="160" customWidth="1"/>
    <col min="769" max="769" width="27.140625" style="160" customWidth="1"/>
    <col min="770" max="770" width="13.28515625" style="160" customWidth="1"/>
    <col min="771" max="771" width="12.42578125" style="160" customWidth="1"/>
    <col min="772" max="773" width="9.28515625" style="160" bestFit="1" customWidth="1"/>
    <col min="774" max="774" width="9.140625" style="160"/>
    <col min="775" max="775" width="5.85546875" style="160" customWidth="1"/>
    <col min="776" max="776" width="3.85546875" style="160" customWidth="1"/>
    <col min="777" max="778" width="9.140625" style="160"/>
    <col min="779" max="779" width="11.140625" style="160" bestFit="1" customWidth="1"/>
    <col min="780" max="1022" width="9.140625" style="160"/>
    <col min="1023" max="1023" width="6.42578125" style="160" customWidth="1"/>
    <col min="1024" max="1024" width="13.85546875" style="160" customWidth="1"/>
    <col min="1025" max="1025" width="27.140625" style="160" customWidth="1"/>
    <col min="1026" max="1026" width="13.28515625" style="160" customWidth="1"/>
    <col min="1027" max="1027" width="12.42578125" style="160" customWidth="1"/>
    <col min="1028" max="1029" width="9.28515625" style="160" bestFit="1" customWidth="1"/>
    <col min="1030" max="1030" width="9.140625" style="160"/>
    <col min="1031" max="1031" width="5.85546875" style="160" customWidth="1"/>
    <col min="1032" max="1032" width="3.85546875" style="160" customWidth="1"/>
    <col min="1033" max="1034" width="9.140625" style="160"/>
    <col min="1035" max="1035" width="11.140625" style="160" bestFit="1" customWidth="1"/>
    <col min="1036" max="1278" width="9.140625" style="160"/>
    <col min="1279" max="1279" width="6.42578125" style="160" customWidth="1"/>
    <col min="1280" max="1280" width="13.85546875" style="160" customWidth="1"/>
    <col min="1281" max="1281" width="27.140625" style="160" customWidth="1"/>
    <col min="1282" max="1282" width="13.28515625" style="160" customWidth="1"/>
    <col min="1283" max="1283" width="12.42578125" style="160" customWidth="1"/>
    <col min="1284" max="1285" width="9.28515625" style="160" bestFit="1" customWidth="1"/>
    <col min="1286" max="1286" width="9.140625" style="160"/>
    <col min="1287" max="1287" width="5.85546875" style="160" customWidth="1"/>
    <col min="1288" max="1288" width="3.85546875" style="160" customWidth="1"/>
    <col min="1289" max="1290" width="9.140625" style="160"/>
    <col min="1291" max="1291" width="11.140625" style="160" bestFit="1" customWidth="1"/>
    <col min="1292" max="1534" width="9.140625" style="160"/>
    <col min="1535" max="1535" width="6.42578125" style="160" customWidth="1"/>
    <col min="1536" max="1536" width="13.85546875" style="160" customWidth="1"/>
    <col min="1537" max="1537" width="27.140625" style="160" customWidth="1"/>
    <col min="1538" max="1538" width="13.28515625" style="160" customWidth="1"/>
    <col min="1539" max="1539" width="12.42578125" style="160" customWidth="1"/>
    <col min="1540" max="1541" width="9.28515625" style="160" bestFit="1" customWidth="1"/>
    <col min="1542" max="1542" width="9.140625" style="160"/>
    <col min="1543" max="1543" width="5.85546875" style="160" customWidth="1"/>
    <col min="1544" max="1544" width="3.85546875" style="160" customWidth="1"/>
    <col min="1545" max="1546" width="9.140625" style="160"/>
    <col min="1547" max="1547" width="11.140625" style="160" bestFit="1" customWidth="1"/>
    <col min="1548" max="1790" width="9.140625" style="160"/>
    <col min="1791" max="1791" width="6.42578125" style="160" customWidth="1"/>
    <col min="1792" max="1792" width="13.85546875" style="160" customWidth="1"/>
    <col min="1793" max="1793" width="27.140625" style="160" customWidth="1"/>
    <col min="1794" max="1794" width="13.28515625" style="160" customWidth="1"/>
    <col min="1795" max="1795" width="12.42578125" style="160" customWidth="1"/>
    <col min="1796" max="1797" width="9.28515625" style="160" bestFit="1" customWidth="1"/>
    <col min="1798" max="1798" width="9.140625" style="160"/>
    <col min="1799" max="1799" width="5.85546875" style="160" customWidth="1"/>
    <col min="1800" max="1800" width="3.85546875" style="160" customWidth="1"/>
    <col min="1801" max="1802" width="9.140625" style="160"/>
    <col min="1803" max="1803" width="11.140625" style="160" bestFit="1" customWidth="1"/>
    <col min="1804" max="2046" width="9.140625" style="160"/>
    <col min="2047" max="2047" width="6.42578125" style="160" customWidth="1"/>
    <col min="2048" max="2048" width="13.85546875" style="160" customWidth="1"/>
    <col min="2049" max="2049" width="27.140625" style="160" customWidth="1"/>
    <col min="2050" max="2050" width="13.28515625" style="160" customWidth="1"/>
    <col min="2051" max="2051" width="12.42578125" style="160" customWidth="1"/>
    <col min="2052" max="2053" width="9.28515625" style="160" bestFit="1" customWidth="1"/>
    <col min="2054" max="2054" width="9.140625" style="160"/>
    <col min="2055" max="2055" width="5.85546875" style="160" customWidth="1"/>
    <col min="2056" max="2056" width="3.85546875" style="160" customWidth="1"/>
    <col min="2057" max="2058" width="9.140625" style="160"/>
    <col min="2059" max="2059" width="11.140625" style="160" bestFit="1" customWidth="1"/>
    <col min="2060" max="2302" width="9.140625" style="160"/>
    <col min="2303" max="2303" width="6.42578125" style="160" customWidth="1"/>
    <col min="2304" max="2304" width="13.85546875" style="160" customWidth="1"/>
    <col min="2305" max="2305" width="27.140625" style="160" customWidth="1"/>
    <col min="2306" max="2306" width="13.28515625" style="160" customWidth="1"/>
    <col min="2307" max="2307" width="12.42578125" style="160" customWidth="1"/>
    <col min="2308" max="2309" width="9.28515625" style="160" bestFit="1" customWidth="1"/>
    <col min="2310" max="2310" width="9.140625" style="160"/>
    <col min="2311" max="2311" width="5.85546875" style="160" customWidth="1"/>
    <col min="2312" max="2312" width="3.85546875" style="160" customWidth="1"/>
    <col min="2313" max="2314" width="9.140625" style="160"/>
    <col min="2315" max="2315" width="11.140625" style="160" bestFit="1" customWidth="1"/>
    <col min="2316" max="2558" width="9.140625" style="160"/>
    <col min="2559" max="2559" width="6.42578125" style="160" customWidth="1"/>
    <col min="2560" max="2560" width="13.85546875" style="160" customWidth="1"/>
    <col min="2561" max="2561" width="27.140625" style="160" customWidth="1"/>
    <col min="2562" max="2562" width="13.28515625" style="160" customWidth="1"/>
    <col min="2563" max="2563" width="12.42578125" style="160" customWidth="1"/>
    <col min="2564" max="2565" width="9.28515625" style="160" bestFit="1" customWidth="1"/>
    <col min="2566" max="2566" width="9.140625" style="160"/>
    <col min="2567" max="2567" width="5.85546875" style="160" customWidth="1"/>
    <col min="2568" max="2568" width="3.85546875" style="160" customWidth="1"/>
    <col min="2569" max="2570" width="9.140625" style="160"/>
    <col min="2571" max="2571" width="11.140625" style="160" bestFit="1" customWidth="1"/>
    <col min="2572" max="2814" width="9.140625" style="160"/>
    <col min="2815" max="2815" width="6.42578125" style="160" customWidth="1"/>
    <col min="2816" max="2816" width="13.85546875" style="160" customWidth="1"/>
    <col min="2817" max="2817" width="27.140625" style="160" customWidth="1"/>
    <col min="2818" max="2818" width="13.28515625" style="160" customWidth="1"/>
    <col min="2819" max="2819" width="12.42578125" style="160" customWidth="1"/>
    <col min="2820" max="2821" width="9.28515625" style="160" bestFit="1" customWidth="1"/>
    <col min="2822" max="2822" width="9.140625" style="160"/>
    <col min="2823" max="2823" width="5.85546875" style="160" customWidth="1"/>
    <col min="2824" max="2824" width="3.85546875" style="160" customWidth="1"/>
    <col min="2825" max="2826" width="9.140625" style="160"/>
    <col min="2827" max="2827" width="11.140625" style="160" bestFit="1" customWidth="1"/>
    <col min="2828" max="3070" width="9.140625" style="160"/>
    <col min="3071" max="3071" width="6.42578125" style="160" customWidth="1"/>
    <col min="3072" max="3072" width="13.85546875" style="160" customWidth="1"/>
    <col min="3073" max="3073" width="27.140625" style="160" customWidth="1"/>
    <col min="3074" max="3074" width="13.28515625" style="160" customWidth="1"/>
    <col min="3075" max="3075" width="12.42578125" style="160" customWidth="1"/>
    <col min="3076" max="3077" width="9.28515625" style="160" bestFit="1" customWidth="1"/>
    <col min="3078" max="3078" width="9.140625" style="160"/>
    <col min="3079" max="3079" width="5.85546875" style="160" customWidth="1"/>
    <col min="3080" max="3080" width="3.85546875" style="160" customWidth="1"/>
    <col min="3081" max="3082" width="9.140625" style="160"/>
    <col min="3083" max="3083" width="11.140625" style="160" bestFit="1" customWidth="1"/>
    <col min="3084" max="3326" width="9.140625" style="160"/>
    <col min="3327" max="3327" width="6.42578125" style="160" customWidth="1"/>
    <col min="3328" max="3328" width="13.85546875" style="160" customWidth="1"/>
    <col min="3329" max="3329" width="27.140625" style="160" customWidth="1"/>
    <col min="3330" max="3330" width="13.28515625" style="160" customWidth="1"/>
    <col min="3331" max="3331" width="12.42578125" style="160" customWidth="1"/>
    <col min="3332" max="3333" width="9.28515625" style="160" bestFit="1" customWidth="1"/>
    <col min="3334" max="3334" width="9.140625" style="160"/>
    <col min="3335" max="3335" width="5.85546875" style="160" customWidth="1"/>
    <col min="3336" max="3336" width="3.85546875" style="160" customWidth="1"/>
    <col min="3337" max="3338" width="9.140625" style="160"/>
    <col min="3339" max="3339" width="11.140625" style="160" bestFit="1" customWidth="1"/>
    <col min="3340" max="3582" width="9.140625" style="160"/>
    <col min="3583" max="3583" width="6.42578125" style="160" customWidth="1"/>
    <col min="3584" max="3584" width="13.85546875" style="160" customWidth="1"/>
    <col min="3585" max="3585" width="27.140625" style="160" customWidth="1"/>
    <col min="3586" max="3586" width="13.28515625" style="160" customWidth="1"/>
    <col min="3587" max="3587" width="12.42578125" style="160" customWidth="1"/>
    <col min="3588" max="3589" width="9.28515625" style="160" bestFit="1" customWidth="1"/>
    <col min="3590" max="3590" width="9.140625" style="160"/>
    <col min="3591" max="3591" width="5.85546875" style="160" customWidth="1"/>
    <col min="3592" max="3592" width="3.85546875" style="160" customWidth="1"/>
    <col min="3593" max="3594" width="9.140625" style="160"/>
    <col min="3595" max="3595" width="11.140625" style="160" bestFit="1" customWidth="1"/>
    <col min="3596" max="3838" width="9.140625" style="160"/>
    <col min="3839" max="3839" width="6.42578125" style="160" customWidth="1"/>
    <col min="3840" max="3840" width="13.85546875" style="160" customWidth="1"/>
    <col min="3841" max="3841" width="27.140625" style="160" customWidth="1"/>
    <col min="3842" max="3842" width="13.28515625" style="160" customWidth="1"/>
    <col min="3843" max="3843" width="12.42578125" style="160" customWidth="1"/>
    <col min="3844" max="3845" width="9.28515625" style="160" bestFit="1" customWidth="1"/>
    <col min="3846" max="3846" width="9.140625" style="160"/>
    <col min="3847" max="3847" width="5.85546875" style="160" customWidth="1"/>
    <col min="3848" max="3848" width="3.85546875" style="160" customWidth="1"/>
    <col min="3849" max="3850" width="9.140625" style="160"/>
    <col min="3851" max="3851" width="11.140625" style="160" bestFit="1" customWidth="1"/>
    <col min="3852" max="4094" width="9.140625" style="160"/>
    <col min="4095" max="4095" width="6.42578125" style="160" customWidth="1"/>
    <col min="4096" max="4096" width="13.85546875" style="160" customWidth="1"/>
    <col min="4097" max="4097" width="27.140625" style="160" customWidth="1"/>
    <col min="4098" max="4098" width="13.28515625" style="160" customWidth="1"/>
    <col min="4099" max="4099" width="12.42578125" style="160" customWidth="1"/>
    <col min="4100" max="4101" width="9.28515625" style="160" bestFit="1" customWidth="1"/>
    <col min="4102" max="4102" width="9.140625" style="160"/>
    <col min="4103" max="4103" width="5.85546875" style="160" customWidth="1"/>
    <col min="4104" max="4104" width="3.85546875" style="160" customWidth="1"/>
    <col min="4105" max="4106" width="9.140625" style="160"/>
    <col min="4107" max="4107" width="11.140625" style="160" bestFit="1" customWidth="1"/>
    <col min="4108" max="4350" width="9.140625" style="160"/>
    <col min="4351" max="4351" width="6.42578125" style="160" customWidth="1"/>
    <col min="4352" max="4352" width="13.85546875" style="160" customWidth="1"/>
    <col min="4353" max="4353" width="27.140625" style="160" customWidth="1"/>
    <col min="4354" max="4354" width="13.28515625" style="160" customWidth="1"/>
    <col min="4355" max="4355" width="12.42578125" style="160" customWidth="1"/>
    <col min="4356" max="4357" width="9.28515625" style="160" bestFit="1" customWidth="1"/>
    <col min="4358" max="4358" width="9.140625" style="160"/>
    <col min="4359" max="4359" width="5.85546875" style="160" customWidth="1"/>
    <col min="4360" max="4360" width="3.85546875" style="160" customWidth="1"/>
    <col min="4361" max="4362" width="9.140625" style="160"/>
    <col min="4363" max="4363" width="11.140625" style="160" bestFit="1" customWidth="1"/>
    <col min="4364" max="4606" width="9.140625" style="160"/>
    <col min="4607" max="4607" width="6.42578125" style="160" customWidth="1"/>
    <col min="4608" max="4608" width="13.85546875" style="160" customWidth="1"/>
    <col min="4609" max="4609" width="27.140625" style="160" customWidth="1"/>
    <col min="4610" max="4610" width="13.28515625" style="160" customWidth="1"/>
    <col min="4611" max="4611" width="12.42578125" style="160" customWidth="1"/>
    <col min="4612" max="4613" width="9.28515625" style="160" bestFit="1" customWidth="1"/>
    <col min="4614" max="4614" width="9.140625" style="160"/>
    <col min="4615" max="4615" width="5.85546875" style="160" customWidth="1"/>
    <col min="4616" max="4616" width="3.85546875" style="160" customWidth="1"/>
    <col min="4617" max="4618" width="9.140625" style="160"/>
    <col min="4619" max="4619" width="11.140625" style="160" bestFit="1" customWidth="1"/>
    <col min="4620" max="4862" width="9.140625" style="160"/>
    <col min="4863" max="4863" width="6.42578125" style="160" customWidth="1"/>
    <col min="4864" max="4864" width="13.85546875" style="160" customWidth="1"/>
    <col min="4865" max="4865" width="27.140625" style="160" customWidth="1"/>
    <col min="4866" max="4866" width="13.28515625" style="160" customWidth="1"/>
    <col min="4867" max="4867" width="12.42578125" style="160" customWidth="1"/>
    <col min="4868" max="4869" width="9.28515625" style="160" bestFit="1" customWidth="1"/>
    <col min="4870" max="4870" width="9.140625" style="160"/>
    <col min="4871" max="4871" width="5.85546875" style="160" customWidth="1"/>
    <col min="4872" max="4872" width="3.85546875" style="160" customWidth="1"/>
    <col min="4873" max="4874" width="9.140625" style="160"/>
    <col min="4875" max="4875" width="11.140625" style="160" bestFit="1" customWidth="1"/>
    <col min="4876" max="5118" width="9.140625" style="160"/>
    <col min="5119" max="5119" width="6.42578125" style="160" customWidth="1"/>
    <col min="5120" max="5120" width="13.85546875" style="160" customWidth="1"/>
    <col min="5121" max="5121" width="27.140625" style="160" customWidth="1"/>
    <col min="5122" max="5122" width="13.28515625" style="160" customWidth="1"/>
    <col min="5123" max="5123" width="12.42578125" style="160" customWidth="1"/>
    <col min="5124" max="5125" width="9.28515625" style="160" bestFit="1" customWidth="1"/>
    <col min="5126" max="5126" width="9.140625" style="160"/>
    <col min="5127" max="5127" width="5.85546875" style="160" customWidth="1"/>
    <col min="5128" max="5128" width="3.85546875" style="160" customWidth="1"/>
    <col min="5129" max="5130" width="9.140625" style="160"/>
    <col min="5131" max="5131" width="11.140625" style="160" bestFit="1" customWidth="1"/>
    <col min="5132" max="5374" width="9.140625" style="160"/>
    <col min="5375" max="5375" width="6.42578125" style="160" customWidth="1"/>
    <col min="5376" max="5376" width="13.85546875" style="160" customWidth="1"/>
    <col min="5377" max="5377" width="27.140625" style="160" customWidth="1"/>
    <col min="5378" max="5378" width="13.28515625" style="160" customWidth="1"/>
    <col min="5379" max="5379" width="12.42578125" style="160" customWidth="1"/>
    <col min="5380" max="5381" width="9.28515625" style="160" bestFit="1" customWidth="1"/>
    <col min="5382" max="5382" width="9.140625" style="160"/>
    <col min="5383" max="5383" width="5.85546875" style="160" customWidth="1"/>
    <col min="5384" max="5384" width="3.85546875" style="160" customWidth="1"/>
    <col min="5385" max="5386" width="9.140625" style="160"/>
    <col min="5387" max="5387" width="11.140625" style="160" bestFit="1" customWidth="1"/>
    <col min="5388" max="5630" width="9.140625" style="160"/>
    <col min="5631" max="5631" width="6.42578125" style="160" customWidth="1"/>
    <col min="5632" max="5632" width="13.85546875" style="160" customWidth="1"/>
    <col min="5633" max="5633" width="27.140625" style="160" customWidth="1"/>
    <col min="5634" max="5634" width="13.28515625" style="160" customWidth="1"/>
    <col min="5635" max="5635" width="12.42578125" style="160" customWidth="1"/>
    <col min="5636" max="5637" width="9.28515625" style="160" bestFit="1" customWidth="1"/>
    <col min="5638" max="5638" width="9.140625" style="160"/>
    <col min="5639" max="5639" width="5.85546875" style="160" customWidth="1"/>
    <col min="5640" max="5640" width="3.85546875" style="160" customWidth="1"/>
    <col min="5641" max="5642" width="9.140625" style="160"/>
    <col min="5643" max="5643" width="11.140625" style="160" bestFit="1" customWidth="1"/>
    <col min="5644" max="5886" width="9.140625" style="160"/>
    <col min="5887" max="5887" width="6.42578125" style="160" customWidth="1"/>
    <col min="5888" max="5888" width="13.85546875" style="160" customWidth="1"/>
    <col min="5889" max="5889" width="27.140625" style="160" customWidth="1"/>
    <col min="5890" max="5890" width="13.28515625" style="160" customWidth="1"/>
    <col min="5891" max="5891" width="12.42578125" style="160" customWidth="1"/>
    <col min="5892" max="5893" width="9.28515625" style="160" bestFit="1" customWidth="1"/>
    <col min="5894" max="5894" width="9.140625" style="160"/>
    <col min="5895" max="5895" width="5.85546875" style="160" customWidth="1"/>
    <col min="5896" max="5896" width="3.85546875" style="160" customWidth="1"/>
    <col min="5897" max="5898" width="9.140625" style="160"/>
    <col min="5899" max="5899" width="11.140625" style="160" bestFit="1" customWidth="1"/>
    <col min="5900" max="6142" width="9.140625" style="160"/>
    <col min="6143" max="6143" width="6.42578125" style="160" customWidth="1"/>
    <col min="6144" max="6144" width="13.85546875" style="160" customWidth="1"/>
    <col min="6145" max="6145" width="27.140625" style="160" customWidth="1"/>
    <col min="6146" max="6146" width="13.28515625" style="160" customWidth="1"/>
    <col min="6147" max="6147" width="12.42578125" style="160" customWidth="1"/>
    <col min="6148" max="6149" width="9.28515625" style="160" bestFit="1" customWidth="1"/>
    <col min="6150" max="6150" width="9.140625" style="160"/>
    <col min="6151" max="6151" width="5.85546875" style="160" customWidth="1"/>
    <col min="6152" max="6152" width="3.85546875" style="160" customWidth="1"/>
    <col min="6153" max="6154" width="9.140625" style="160"/>
    <col min="6155" max="6155" width="11.140625" style="160" bestFit="1" customWidth="1"/>
    <col min="6156" max="6398" width="9.140625" style="160"/>
    <col min="6399" max="6399" width="6.42578125" style="160" customWidth="1"/>
    <col min="6400" max="6400" width="13.85546875" style="160" customWidth="1"/>
    <col min="6401" max="6401" width="27.140625" style="160" customWidth="1"/>
    <col min="6402" max="6402" width="13.28515625" style="160" customWidth="1"/>
    <col min="6403" max="6403" width="12.42578125" style="160" customWidth="1"/>
    <col min="6404" max="6405" width="9.28515625" style="160" bestFit="1" customWidth="1"/>
    <col min="6406" max="6406" width="9.140625" style="160"/>
    <col min="6407" max="6407" width="5.85546875" style="160" customWidth="1"/>
    <col min="6408" max="6408" width="3.85546875" style="160" customWidth="1"/>
    <col min="6409" max="6410" width="9.140625" style="160"/>
    <col min="6411" max="6411" width="11.140625" style="160" bestFit="1" customWidth="1"/>
    <col min="6412" max="6654" width="9.140625" style="160"/>
    <col min="6655" max="6655" width="6.42578125" style="160" customWidth="1"/>
    <col min="6656" max="6656" width="13.85546875" style="160" customWidth="1"/>
    <col min="6657" max="6657" width="27.140625" style="160" customWidth="1"/>
    <col min="6658" max="6658" width="13.28515625" style="160" customWidth="1"/>
    <col min="6659" max="6659" width="12.42578125" style="160" customWidth="1"/>
    <col min="6660" max="6661" width="9.28515625" style="160" bestFit="1" customWidth="1"/>
    <col min="6662" max="6662" width="9.140625" style="160"/>
    <col min="6663" max="6663" width="5.85546875" style="160" customWidth="1"/>
    <col min="6664" max="6664" width="3.85546875" style="160" customWidth="1"/>
    <col min="6665" max="6666" width="9.140625" style="160"/>
    <col min="6667" max="6667" width="11.140625" style="160" bestFit="1" customWidth="1"/>
    <col min="6668" max="6910" width="9.140625" style="160"/>
    <col min="6911" max="6911" width="6.42578125" style="160" customWidth="1"/>
    <col min="6912" max="6912" width="13.85546875" style="160" customWidth="1"/>
    <col min="6913" max="6913" width="27.140625" style="160" customWidth="1"/>
    <col min="6914" max="6914" width="13.28515625" style="160" customWidth="1"/>
    <col min="6915" max="6915" width="12.42578125" style="160" customWidth="1"/>
    <col min="6916" max="6917" width="9.28515625" style="160" bestFit="1" customWidth="1"/>
    <col min="6918" max="6918" width="9.140625" style="160"/>
    <col min="6919" max="6919" width="5.85546875" style="160" customWidth="1"/>
    <col min="6920" max="6920" width="3.85546875" style="160" customWidth="1"/>
    <col min="6921" max="6922" width="9.140625" style="160"/>
    <col min="6923" max="6923" width="11.140625" style="160" bestFit="1" customWidth="1"/>
    <col min="6924" max="7166" width="9.140625" style="160"/>
    <col min="7167" max="7167" width="6.42578125" style="160" customWidth="1"/>
    <col min="7168" max="7168" width="13.85546875" style="160" customWidth="1"/>
    <col min="7169" max="7169" width="27.140625" style="160" customWidth="1"/>
    <col min="7170" max="7170" width="13.28515625" style="160" customWidth="1"/>
    <col min="7171" max="7171" width="12.42578125" style="160" customWidth="1"/>
    <col min="7172" max="7173" width="9.28515625" style="160" bestFit="1" customWidth="1"/>
    <col min="7174" max="7174" width="9.140625" style="160"/>
    <col min="7175" max="7175" width="5.85546875" style="160" customWidth="1"/>
    <col min="7176" max="7176" width="3.85546875" style="160" customWidth="1"/>
    <col min="7177" max="7178" width="9.140625" style="160"/>
    <col min="7179" max="7179" width="11.140625" style="160" bestFit="1" customWidth="1"/>
    <col min="7180" max="7422" width="9.140625" style="160"/>
    <col min="7423" max="7423" width="6.42578125" style="160" customWidth="1"/>
    <col min="7424" max="7424" width="13.85546875" style="160" customWidth="1"/>
    <col min="7425" max="7425" width="27.140625" style="160" customWidth="1"/>
    <col min="7426" max="7426" width="13.28515625" style="160" customWidth="1"/>
    <col min="7427" max="7427" width="12.42578125" style="160" customWidth="1"/>
    <col min="7428" max="7429" width="9.28515625" style="160" bestFit="1" customWidth="1"/>
    <col min="7430" max="7430" width="9.140625" style="160"/>
    <col min="7431" max="7431" width="5.85546875" style="160" customWidth="1"/>
    <col min="7432" max="7432" width="3.85546875" style="160" customWidth="1"/>
    <col min="7433" max="7434" width="9.140625" style="160"/>
    <col min="7435" max="7435" width="11.140625" style="160" bestFit="1" customWidth="1"/>
    <col min="7436" max="7678" width="9.140625" style="160"/>
    <col min="7679" max="7679" width="6.42578125" style="160" customWidth="1"/>
    <col min="7680" max="7680" width="13.85546875" style="160" customWidth="1"/>
    <col min="7681" max="7681" width="27.140625" style="160" customWidth="1"/>
    <col min="7682" max="7682" width="13.28515625" style="160" customWidth="1"/>
    <col min="7683" max="7683" width="12.42578125" style="160" customWidth="1"/>
    <col min="7684" max="7685" width="9.28515625" style="160" bestFit="1" customWidth="1"/>
    <col min="7686" max="7686" width="9.140625" style="160"/>
    <col min="7687" max="7687" width="5.85546875" style="160" customWidth="1"/>
    <col min="7688" max="7688" width="3.85546875" style="160" customWidth="1"/>
    <col min="7689" max="7690" width="9.140625" style="160"/>
    <col min="7691" max="7691" width="11.140625" style="160" bestFit="1" customWidth="1"/>
    <col min="7692" max="7934" width="9.140625" style="160"/>
    <col min="7935" max="7935" width="6.42578125" style="160" customWidth="1"/>
    <col min="7936" max="7936" width="13.85546875" style="160" customWidth="1"/>
    <col min="7937" max="7937" width="27.140625" style="160" customWidth="1"/>
    <col min="7938" max="7938" width="13.28515625" style="160" customWidth="1"/>
    <col min="7939" max="7939" width="12.42578125" style="160" customWidth="1"/>
    <col min="7940" max="7941" width="9.28515625" style="160" bestFit="1" customWidth="1"/>
    <col min="7942" max="7942" width="9.140625" style="160"/>
    <col min="7943" max="7943" width="5.85546875" style="160" customWidth="1"/>
    <col min="7944" max="7944" width="3.85546875" style="160" customWidth="1"/>
    <col min="7945" max="7946" width="9.140625" style="160"/>
    <col min="7947" max="7947" width="11.140625" style="160" bestFit="1" customWidth="1"/>
    <col min="7948" max="8190" width="9.140625" style="160"/>
    <col min="8191" max="8191" width="6.42578125" style="160" customWidth="1"/>
    <col min="8192" max="8192" width="13.85546875" style="160" customWidth="1"/>
    <col min="8193" max="8193" width="27.140625" style="160" customWidth="1"/>
    <col min="8194" max="8194" width="13.28515625" style="160" customWidth="1"/>
    <col min="8195" max="8195" width="12.42578125" style="160" customWidth="1"/>
    <col min="8196" max="8197" width="9.28515625" style="160" bestFit="1" customWidth="1"/>
    <col min="8198" max="8198" width="9.140625" style="160"/>
    <col min="8199" max="8199" width="5.85546875" style="160" customWidth="1"/>
    <col min="8200" max="8200" width="3.85546875" style="160" customWidth="1"/>
    <col min="8201" max="8202" width="9.140625" style="160"/>
    <col min="8203" max="8203" width="11.140625" style="160" bestFit="1" customWidth="1"/>
    <col min="8204" max="8446" width="9.140625" style="160"/>
    <col min="8447" max="8447" width="6.42578125" style="160" customWidth="1"/>
    <col min="8448" max="8448" width="13.85546875" style="160" customWidth="1"/>
    <col min="8449" max="8449" width="27.140625" style="160" customWidth="1"/>
    <col min="8450" max="8450" width="13.28515625" style="160" customWidth="1"/>
    <col min="8451" max="8451" width="12.42578125" style="160" customWidth="1"/>
    <col min="8452" max="8453" width="9.28515625" style="160" bestFit="1" customWidth="1"/>
    <col min="8454" max="8454" width="9.140625" style="160"/>
    <col min="8455" max="8455" width="5.85546875" style="160" customWidth="1"/>
    <col min="8456" max="8456" width="3.85546875" style="160" customWidth="1"/>
    <col min="8457" max="8458" width="9.140625" style="160"/>
    <col min="8459" max="8459" width="11.140625" style="160" bestFit="1" customWidth="1"/>
    <col min="8460" max="8702" width="9.140625" style="160"/>
    <col min="8703" max="8703" width="6.42578125" style="160" customWidth="1"/>
    <col min="8704" max="8704" width="13.85546875" style="160" customWidth="1"/>
    <col min="8705" max="8705" width="27.140625" style="160" customWidth="1"/>
    <col min="8706" max="8706" width="13.28515625" style="160" customWidth="1"/>
    <col min="8707" max="8707" width="12.42578125" style="160" customWidth="1"/>
    <col min="8708" max="8709" width="9.28515625" style="160" bestFit="1" customWidth="1"/>
    <col min="8710" max="8710" width="9.140625" style="160"/>
    <col min="8711" max="8711" width="5.85546875" style="160" customWidth="1"/>
    <col min="8712" max="8712" width="3.85546875" style="160" customWidth="1"/>
    <col min="8713" max="8714" width="9.140625" style="160"/>
    <col min="8715" max="8715" width="11.140625" style="160" bestFit="1" customWidth="1"/>
    <col min="8716" max="8958" width="9.140625" style="160"/>
    <col min="8959" max="8959" width="6.42578125" style="160" customWidth="1"/>
    <col min="8960" max="8960" width="13.85546875" style="160" customWidth="1"/>
    <col min="8961" max="8961" width="27.140625" style="160" customWidth="1"/>
    <col min="8962" max="8962" width="13.28515625" style="160" customWidth="1"/>
    <col min="8963" max="8963" width="12.42578125" style="160" customWidth="1"/>
    <col min="8964" max="8965" width="9.28515625" style="160" bestFit="1" customWidth="1"/>
    <col min="8966" max="8966" width="9.140625" style="160"/>
    <col min="8967" max="8967" width="5.85546875" style="160" customWidth="1"/>
    <col min="8968" max="8968" width="3.85546875" style="160" customWidth="1"/>
    <col min="8969" max="8970" width="9.140625" style="160"/>
    <col min="8971" max="8971" width="11.140625" style="160" bestFit="1" customWidth="1"/>
    <col min="8972" max="9214" width="9.140625" style="160"/>
    <col min="9215" max="9215" width="6.42578125" style="160" customWidth="1"/>
    <col min="9216" max="9216" width="13.85546875" style="160" customWidth="1"/>
    <col min="9217" max="9217" width="27.140625" style="160" customWidth="1"/>
    <col min="9218" max="9218" width="13.28515625" style="160" customWidth="1"/>
    <col min="9219" max="9219" width="12.42578125" style="160" customWidth="1"/>
    <col min="9220" max="9221" width="9.28515625" style="160" bestFit="1" customWidth="1"/>
    <col min="9222" max="9222" width="9.140625" style="160"/>
    <col min="9223" max="9223" width="5.85546875" style="160" customWidth="1"/>
    <col min="9224" max="9224" width="3.85546875" style="160" customWidth="1"/>
    <col min="9225" max="9226" width="9.140625" style="160"/>
    <col min="9227" max="9227" width="11.140625" style="160" bestFit="1" customWidth="1"/>
    <col min="9228" max="9470" width="9.140625" style="160"/>
    <col min="9471" max="9471" width="6.42578125" style="160" customWidth="1"/>
    <col min="9472" max="9472" width="13.85546875" style="160" customWidth="1"/>
    <col min="9473" max="9473" width="27.140625" style="160" customWidth="1"/>
    <col min="9474" max="9474" width="13.28515625" style="160" customWidth="1"/>
    <col min="9475" max="9475" width="12.42578125" style="160" customWidth="1"/>
    <col min="9476" max="9477" width="9.28515625" style="160" bestFit="1" customWidth="1"/>
    <col min="9478" max="9478" width="9.140625" style="160"/>
    <col min="9479" max="9479" width="5.85546875" style="160" customWidth="1"/>
    <col min="9480" max="9480" width="3.85546875" style="160" customWidth="1"/>
    <col min="9481" max="9482" width="9.140625" style="160"/>
    <col min="9483" max="9483" width="11.140625" style="160" bestFit="1" customWidth="1"/>
    <col min="9484" max="9726" width="9.140625" style="160"/>
    <col min="9727" max="9727" width="6.42578125" style="160" customWidth="1"/>
    <col min="9728" max="9728" width="13.85546875" style="160" customWidth="1"/>
    <col min="9729" max="9729" width="27.140625" style="160" customWidth="1"/>
    <col min="9730" max="9730" width="13.28515625" style="160" customWidth="1"/>
    <col min="9731" max="9731" width="12.42578125" style="160" customWidth="1"/>
    <col min="9732" max="9733" width="9.28515625" style="160" bestFit="1" customWidth="1"/>
    <col min="9734" max="9734" width="9.140625" style="160"/>
    <col min="9735" max="9735" width="5.85546875" style="160" customWidth="1"/>
    <col min="9736" max="9736" width="3.85546875" style="160" customWidth="1"/>
    <col min="9737" max="9738" width="9.140625" style="160"/>
    <col min="9739" max="9739" width="11.140625" style="160" bestFit="1" customWidth="1"/>
    <col min="9740" max="9982" width="9.140625" style="160"/>
    <col min="9983" max="9983" width="6.42578125" style="160" customWidth="1"/>
    <col min="9984" max="9984" width="13.85546875" style="160" customWidth="1"/>
    <col min="9985" max="9985" width="27.140625" style="160" customWidth="1"/>
    <col min="9986" max="9986" width="13.28515625" style="160" customWidth="1"/>
    <col min="9987" max="9987" width="12.42578125" style="160" customWidth="1"/>
    <col min="9988" max="9989" width="9.28515625" style="160" bestFit="1" customWidth="1"/>
    <col min="9990" max="9990" width="9.140625" style="160"/>
    <col min="9991" max="9991" width="5.85546875" style="160" customWidth="1"/>
    <col min="9992" max="9992" width="3.85546875" style="160" customWidth="1"/>
    <col min="9993" max="9994" width="9.140625" style="160"/>
    <col min="9995" max="9995" width="11.140625" style="160" bestFit="1" customWidth="1"/>
    <col min="9996" max="10238" width="9.140625" style="160"/>
    <col min="10239" max="10239" width="6.42578125" style="160" customWidth="1"/>
    <col min="10240" max="10240" width="13.85546875" style="160" customWidth="1"/>
    <col min="10241" max="10241" width="27.140625" style="160" customWidth="1"/>
    <col min="10242" max="10242" width="13.28515625" style="160" customWidth="1"/>
    <col min="10243" max="10243" width="12.42578125" style="160" customWidth="1"/>
    <col min="10244" max="10245" width="9.28515625" style="160" bestFit="1" customWidth="1"/>
    <col min="10246" max="10246" width="9.140625" style="160"/>
    <col min="10247" max="10247" width="5.85546875" style="160" customWidth="1"/>
    <col min="10248" max="10248" width="3.85546875" style="160" customWidth="1"/>
    <col min="10249" max="10250" width="9.140625" style="160"/>
    <col min="10251" max="10251" width="11.140625" style="160" bestFit="1" customWidth="1"/>
    <col min="10252" max="10494" width="9.140625" style="160"/>
    <col min="10495" max="10495" width="6.42578125" style="160" customWidth="1"/>
    <col min="10496" max="10496" width="13.85546875" style="160" customWidth="1"/>
    <col min="10497" max="10497" width="27.140625" style="160" customWidth="1"/>
    <col min="10498" max="10498" width="13.28515625" style="160" customWidth="1"/>
    <col min="10499" max="10499" width="12.42578125" style="160" customWidth="1"/>
    <col min="10500" max="10501" width="9.28515625" style="160" bestFit="1" customWidth="1"/>
    <col min="10502" max="10502" width="9.140625" style="160"/>
    <col min="10503" max="10503" width="5.85546875" style="160" customWidth="1"/>
    <col min="10504" max="10504" width="3.85546875" style="160" customWidth="1"/>
    <col min="10505" max="10506" width="9.140625" style="160"/>
    <col min="10507" max="10507" width="11.140625" style="160" bestFit="1" customWidth="1"/>
    <col min="10508" max="10750" width="9.140625" style="160"/>
    <col min="10751" max="10751" width="6.42578125" style="160" customWidth="1"/>
    <col min="10752" max="10752" width="13.85546875" style="160" customWidth="1"/>
    <col min="10753" max="10753" width="27.140625" style="160" customWidth="1"/>
    <col min="10754" max="10754" width="13.28515625" style="160" customWidth="1"/>
    <col min="10755" max="10755" width="12.42578125" style="160" customWidth="1"/>
    <col min="10756" max="10757" width="9.28515625" style="160" bestFit="1" customWidth="1"/>
    <col min="10758" max="10758" width="9.140625" style="160"/>
    <col min="10759" max="10759" width="5.85546875" style="160" customWidth="1"/>
    <col min="10760" max="10760" width="3.85546875" style="160" customWidth="1"/>
    <col min="10761" max="10762" width="9.140625" style="160"/>
    <col min="10763" max="10763" width="11.140625" style="160" bestFit="1" customWidth="1"/>
    <col min="10764" max="11006" width="9.140625" style="160"/>
    <col min="11007" max="11007" width="6.42578125" style="160" customWidth="1"/>
    <col min="11008" max="11008" width="13.85546875" style="160" customWidth="1"/>
    <col min="11009" max="11009" width="27.140625" style="160" customWidth="1"/>
    <col min="11010" max="11010" width="13.28515625" style="160" customWidth="1"/>
    <col min="11011" max="11011" width="12.42578125" style="160" customWidth="1"/>
    <col min="11012" max="11013" width="9.28515625" style="160" bestFit="1" customWidth="1"/>
    <col min="11014" max="11014" width="9.140625" style="160"/>
    <col min="11015" max="11015" width="5.85546875" style="160" customWidth="1"/>
    <col min="11016" max="11016" width="3.85546875" style="160" customWidth="1"/>
    <col min="11017" max="11018" width="9.140625" style="160"/>
    <col min="11019" max="11019" width="11.140625" style="160" bestFit="1" customWidth="1"/>
    <col min="11020" max="11262" width="9.140625" style="160"/>
    <col min="11263" max="11263" width="6.42578125" style="160" customWidth="1"/>
    <col min="11264" max="11264" width="13.85546875" style="160" customWidth="1"/>
    <col min="11265" max="11265" width="27.140625" style="160" customWidth="1"/>
    <col min="11266" max="11266" width="13.28515625" style="160" customWidth="1"/>
    <col min="11267" max="11267" width="12.42578125" style="160" customWidth="1"/>
    <col min="11268" max="11269" width="9.28515625" style="160" bestFit="1" customWidth="1"/>
    <col min="11270" max="11270" width="9.140625" style="160"/>
    <col min="11271" max="11271" width="5.85546875" style="160" customWidth="1"/>
    <col min="11272" max="11272" width="3.85546875" style="160" customWidth="1"/>
    <col min="11273" max="11274" width="9.140625" style="160"/>
    <col min="11275" max="11275" width="11.140625" style="160" bestFit="1" customWidth="1"/>
    <col min="11276" max="11518" width="9.140625" style="160"/>
    <col min="11519" max="11519" width="6.42578125" style="160" customWidth="1"/>
    <col min="11520" max="11520" width="13.85546875" style="160" customWidth="1"/>
    <col min="11521" max="11521" width="27.140625" style="160" customWidth="1"/>
    <col min="11522" max="11522" width="13.28515625" style="160" customWidth="1"/>
    <col min="11523" max="11523" width="12.42578125" style="160" customWidth="1"/>
    <col min="11524" max="11525" width="9.28515625" style="160" bestFit="1" customWidth="1"/>
    <col min="11526" max="11526" width="9.140625" style="160"/>
    <col min="11527" max="11527" width="5.85546875" style="160" customWidth="1"/>
    <col min="11528" max="11528" width="3.85546875" style="160" customWidth="1"/>
    <col min="11529" max="11530" width="9.140625" style="160"/>
    <col min="11531" max="11531" width="11.140625" style="160" bestFit="1" customWidth="1"/>
    <col min="11532" max="11774" width="9.140625" style="160"/>
    <col min="11775" max="11775" width="6.42578125" style="160" customWidth="1"/>
    <col min="11776" max="11776" width="13.85546875" style="160" customWidth="1"/>
    <col min="11777" max="11777" width="27.140625" style="160" customWidth="1"/>
    <col min="11778" max="11778" width="13.28515625" style="160" customWidth="1"/>
    <col min="11779" max="11779" width="12.42578125" style="160" customWidth="1"/>
    <col min="11780" max="11781" width="9.28515625" style="160" bestFit="1" customWidth="1"/>
    <col min="11782" max="11782" width="9.140625" style="160"/>
    <col min="11783" max="11783" width="5.85546875" style="160" customWidth="1"/>
    <col min="11784" max="11784" width="3.85546875" style="160" customWidth="1"/>
    <col min="11785" max="11786" width="9.140625" style="160"/>
    <col min="11787" max="11787" width="11.140625" style="160" bestFit="1" customWidth="1"/>
    <col min="11788" max="12030" width="9.140625" style="160"/>
    <col min="12031" max="12031" width="6.42578125" style="160" customWidth="1"/>
    <col min="12032" max="12032" width="13.85546875" style="160" customWidth="1"/>
    <col min="12033" max="12033" width="27.140625" style="160" customWidth="1"/>
    <col min="12034" max="12034" width="13.28515625" style="160" customWidth="1"/>
    <col min="12035" max="12035" width="12.42578125" style="160" customWidth="1"/>
    <col min="12036" max="12037" width="9.28515625" style="160" bestFit="1" customWidth="1"/>
    <col min="12038" max="12038" width="9.140625" style="160"/>
    <col min="12039" max="12039" width="5.85546875" style="160" customWidth="1"/>
    <col min="12040" max="12040" width="3.85546875" style="160" customWidth="1"/>
    <col min="12041" max="12042" width="9.140625" style="160"/>
    <col min="12043" max="12043" width="11.140625" style="160" bestFit="1" customWidth="1"/>
    <col min="12044" max="12286" width="9.140625" style="160"/>
    <col min="12287" max="12287" width="6.42578125" style="160" customWidth="1"/>
    <col min="12288" max="12288" width="13.85546875" style="160" customWidth="1"/>
    <col min="12289" max="12289" width="27.140625" style="160" customWidth="1"/>
    <col min="12290" max="12290" width="13.28515625" style="160" customWidth="1"/>
    <col min="12291" max="12291" width="12.42578125" style="160" customWidth="1"/>
    <col min="12292" max="12293" width="9.28515625" style="160" bestFit="1" customWidth="1"/>
    <col min="12294" max="12294" width="9.140625" style="160"/>
    <col min="12295" max="12295" width="5.85546875" style="160" customWidth="1"/>
    <col min="12296" max="12296" width="3.85546875" style="160" customWidth="1"/>
    <col min="12297" max="12298" width="9.140625" style="160"/>
    <col min="12299" max="12299" width="11.140625" style="160" bestFit="1" customWidth="1"/>
    <col min="12300" max="12542" width="9.140625" style="160"/>
    <col min="12543" max="12543" width="6.42578125" style="160" customWidth="1"/>
    <col min="12544" max="12544" width="13.85546875" style="160" customWidth="1"/>
    <col min="12545" max="12545" width="27.140625" style="160" customWidth="1"/>
    <col min="12546" max="12546" width="13.28515625" style="160" customWidth="1"/>
    <col min="12547" max="12547" width="12.42578125" style="160" customWidth="1"/>
    <col min="12548" max="12549" width="9.28515625" style="160" bestFit="1" customWidth="1"/>
    <col min="12550" max="12550" width="9.140625" style="160"/>
    <col min="12551" max="12551" width="5.85546875" style="160" customWidth="1"/>
    <col min="12552" max="12552" width="3.85546875" style="160" customWidth="1"/>
    <col min="12553" max="12554" width="9.140625" style="160"/>
    <col min="12555" max="12555" width="11.140625" style="160" bestFit="1" customWidth="1"/>
    <col min="12556" max="12798" width="9.140625" style="160"/>
    <col min="12799" max="12799" width="6.42578125" style="160" customWidth="1"/>
    <col min="12800" max="12800" width="13.85546875" style="160" customWidth="1"/>
    <col min="12801" max="12801" width="27.140625" style="160" customWidth="1"/>
    <col min="12802" max="12802" width="13.28515625" style="160" customWidth="1"/>
    <col min="12803" max="12803" width="12.42578125" style="160" customWidth="1"/>
    <col min="12804" max="12805" width="9.28515625" style="160" bestFit="1" customWidth="1"/>
    <col min="12806" max="12806" width="9.140625" style="160"/>
    <col min="12807" max="12807" width="5.85546875" style="160" customWidth="1"/>
    <col min="12808" max="12808" width="3.85546875" style="160" customWidth="1"/>
    <col min="12809" max="12810" width="9.140625" style="160"/>
    <col min="12811" max="12811" width="11.140625" style="160" bestFit="1" customWidth="1"/>
    <col min="12812" max="13054" width="9.140625" style="160"/>
    <col min="13055" max="13055" width="6.42578125" style="160" customWidth="1"/>
    <col min="13056" max="13056" width="13.85546875" style="160" customWidth="1"/>
    <col min="13057" max="13057" width="27.140625" style="160" customWidth="1"/>
    <col min="13058" max="13058" width="13.28515625" style="160" customWidth="1"/>
    <col min="13059" max="13059" width="12.42578125" style="160" customWidth="1"/>
    <col min="13060" max="13061" width="9.28515625" style="160" bestFit="1" customWidth="1"/>
    <col min="13062" max="13062" width="9.140625" style="160"/>
    <col min="13063" max="13063" width="5.85546875" style="160" customWidth="1"/>
    <col min="13064" max="13064" width="3.85546875" style="160" customWidth="1"/>
    <col min="13065" max="13066" width="9.140625" style="160"/>
    <col min="13067" max="13067" width="11.140625" style="160" bestFit="1" customWidth="1"/>
    <col min="13068" max="13310" width="9.140625" style="160"/>
    <col min="13311" max="13311" width="6.42578125" style="160" customWidth="1"/>
    <col min="13312" max="13312" width="13.85546875" style="160" customWidth="1"/>
    <col min="13313" max="13313" width="27.140625" style="160" customWidth="1"/>
    <col min="13314" max="13314" width="13.28515625" style="160" customWidth="1"/>
    <col min="13315" max="13315" width="12.42578125" style="160" customWidth="1"/>
    <col min="13316" max="13317" width="9.28515625" style="160" bestFit="1" customWidth="1"/>
    <col min="13318" max="13318" width="9.140625" style="160"/>
    <col min="13319" max="13319" width="5.85546875" style="160" customWidth="1"/>
    <col min="13320" max="13320" width="3.85546875" style="160" customWidth="1"/>
    <col min="13321" max="13322" width="9.140625" style="160"/>
    <col min="13323" max="13323" width="11.140625" style="160" bestFit="1" customWidth="1"/>
    <col min="13324" max="13566" width="9.140625" style="160"/>
    <col min="13567" max="13567" width="6.42578125" style="160" customWidth="1"/>
    <col min="13568" max="13568" width="13.85546875" style="160" customWidth="1"/>
    <col min="13569" max="13569" width="27.140625" style="160" customWidth="1"/>
    <col min="13570" max="13570" width="13.28515625" style="160" customWidth="1"/>
    <col min="13571" max="13571" width="12.42578125" style="160" customWidth="1"/>
    <col min="13572" max="13573" width="9.28515625" style="160" bestFit="1" customWidth="1"/>
    <col min="13574" max="13574" width="9.140625" style="160"/>
    <col min="13575" max="13575" width="5.85546875" style="160" customWidth="1"/>
    <col min="13576" max="13576" width="3.85546875" style="160" customWidth="1"/>
    <col min="13577" max="13578" width="9.140625" style="160"/>
    <col min="13579" max="13579" width="11.140625" style="160" bestFit="1" customWidth="1"/>
    <col min="13580" max="13822" width="9.140625" style="160"/>
    <col min="13823" max="13823" width="6.42578125" style="160" customWidth="1"/>
    <col min="13824" max="13824" width="13.85546875" style="160" customWidth="1"/>
    <col min="13825" max="13825" width="27.140625" style="160" customWidth="1"/>
    <col min="13826" max="13826" width="13.28515625" style="160" customWidth="1"/>
    <col min="13827" max="13827" width="12.42578125" style="160" customWidth="1"/>
    <col min="13828" max="13829" width="9.28515625" style="160" bestFit="1" customWidth="1"/>
    <col min="13830" max="13830" width="9.140625" style="160"/>
    <col min="13831" max="13831" width="5.85546875" style="160" customWidth="1"/>
    <col min="13832" max="13832" width="3.85546875" style="160" customWidth="1"/>
    <col min="13833" max="13834" width="9.140625" style="160"/>
    <col min="13835" max="13835" width="11.140625" style="160" bestFit="1" customWidth="1"/>
    <col min="13836" max="14078" width="9.140625" style="160"/>
    <col min="14079" max="14079" width="6.42578125" style="160" customWidth="1"/>
    <col min="14080" max="14080" width="13.85546875" style="160" customWidth="1"/>
    <col min="14081" max="14081" width="27.140625" style="160" customWidth="1"/>
    <col min="14082" max="14082" width="13.28515625" style="160" customWidth="1"/>
    <col min="14083" max="14083" width="12.42578125" style="160" customWidth="1"/>
    <col min="14084" max="14085" width="9.28515625" style="160" bestFit="1" customWidth="1"/>
    <col min="14086" max="14086" width="9.140625" style="160"/>
    <col min="14087" max="14087" width="5.85546875" style="160" customWidth="1"/>
    <col min="14088" max="14088" width="3.85546875" style="160" customWidth="1"/>
    <col min="14089" max="14090" width="9.140625" style="160"/>
    <col min="14091" max="14091" width="11.140625" style="160" bestFit="1" customWidth="1"/>
    <col min="14092" max="14334" width="9.140625" style="160"/>
    <col min="14335" max="14335" width="6.42578125" style="160" customWidth="1"/>
    <col min="14336" max="14336" width="13.85546875" style="160" customWidth="1"/>
    <col min="14337" max="14337" width="27.140625" style="160" customWidth="1"/>
    <col min="14338" max="14338" width="13.28515625" style="160" customWidth="1"/>
    <col min="14339" max="14339" width="12.42578125" style="160" customWidth="1"/>
    <col min="14340" max="14341" width="9.28515625" style="160" bestFit="1" customWidth="1"/>
    <col min="14342" max="14342" width="9.140625" style="160"/>
    <col min="14343" max="14343" width="5.85546875" style="160" customWidth="1"/>
    <col min="14344" max="14344" width="3.85546875" style="160" customWidth="1"/>
    <col min="14345" max="14346" width="9.140625" style="160"/>
    <col min="14347" max="14347" width="11.140625" style="160" bestFit="1" customWidth="1"/>
    <col min="14348" max="14590" width="9.140625" style="160"/>
    <col min="14591" max="14591" width="6.42578125" style="160" customWidth="1"/>
    <col min="14592" max="14592" width="13.85546875" style="160" customWidth="1"/>
    <col min="14593" max="14593" width="27.140625" style="160" customWidth="1"/>
    <col min="14594" max="14594" width="13.28515625" style="160" customWidth="1"/>
    <col min="14595" max="14595" width="12.42578125" style="160" customWidth="1"/>
    <col min="14596" max="14597" width="9.28515625" style="160" bestFit="1" customWidth="1"/>
    <col min="14598" max="14598" width="9.140625" style="160"/>
    <col min="14599" max="14599" width="5.85546875" style="160" customWidth="1"/>
    <col min="14600" max="14600" width="3.85546875" style="160" customWidth="1"/>
    <col min="14601" max="14602" width="9.140625" style="160"/>
    <col min="14603" max="14603" width="11.140625" style="160" bestFit="1" customWidth="1"/>
    <col min="14604" max="14846" width="9.140625" style="160"/>
    <col min="14847" max="14847" width="6.42578125" style="160" customWidth="1"/>
    <col min="14848" max="14848" width="13.85546875" style="160" customWidth="1"/>
    <col min="14849" max="14849" width="27.140625" style="160" customWidth="1"/>
    <col min="14850" max="14850" width="13.28515625" style="160" customWidth="1"/>
    <col min="14851" max="14851" width="12.42578125" style="160" customWidth="1"/>
    <col min="14852" max="14853" width="9.28515625" style="160" bestFit="1" customWidth="1"/>
    <col min="14854" max="14854" width="9.140625" style="160"/>
    <col min="14855" max="14855" width="5.85546875" style="160" customWidth="1"/>
    <col min="14856" max="14856" width="3.85546875" style="160" customWidth="1"/>
    <col min="14857" max="14858" width="9.140625" style="160"/>
    <col min="14859" max="14859" width="11.140625" style="160" bestFit="1" customWidth="1"/>
    <col min="14860" max="15102" width="9.140625" style="160"/>
    <col min="15103" max="15103" width="6.42578125" style="160" customWidth="1"/>
    <col min="15104" max="15104" width="13.85546875" style="160" customWidth="1"/>
    <col min="15105" max="15105" width="27.140625" style="160" customWidth="1"/>
    <col min="15106" max="15106" width="13.28515625" style="160" customWidth="1"/>
    <col min="15107" max="15107" width="12.42578125" style="160" customWidth="1"/>
    <col min="15108" max="15109" width="9.28515625" style="160" bestFit="1" customWidth="1"/>
    <col min="15110" max="15110" width="9.140625" style="160"/>
    <col min="15111" max="15111" width="5.85546875" style="160" customWidth="1"/>
    <col min="15112" max="15112" width="3.85546875" style="160" customWidth="1"/>
    <col min="15113" max="15114" width="9.140625" style="160"/>
    <col min="15115" max="15115" width="11.140625" style="160" bestFit="1" customWidth="1"/>
    <col min="15116" max="15358" width="9.140625" style="160"/>
    <col min="15359" max="15359" width="6.42578125" style="160" customWidth="1"/>
    <col min="15360" max="15360" width="13.85546875" style="160" customWidth="1"/>
    <col min="15361" max="15361" width="27.140625" style="160" customWidth="1"/>
    <col min="15362" max="15362" width="13.28515625" style="160" customWidth="1"/>
    <col min="15363" max="15363" width="12.42578125" style="160" customWidth="1"/>
    <col min="15364" max="15365" width="9.28515625" style="160" bestFit="1" customWidth="1"/>
    <col min="15366" max="15366" width="9.140625" style="160"/>
    <col min="15367" max="15367" width="5.85546875" style="160" customWidth="1"/>
    <col min="15368" max="15368" width="3.85546875" style="160" customWidth="1"/>
    <col min="15369" max="15370" width="9.140625" style="160"/>
    <col min="15371" max="15371" width="11.140625" style="160" bestFit="1" customWidth="1"/>
    <col min="15372" max="15614" width="9.140625" style="160"/>
    <col min="15615" max="15615" width="6.42578125" style="160" customWidth="1"/>
    <col min="15616" max="15616" width="13.85546875" style="160" customWidth="1"/>
    <col min="15617" max="15617" width="27.140625" style="160" customWidth="1"/>
    <col min="15618" max="15618" width="13.28515625" style="160" customWidth="1"/>
    <col min="15619" max="15619" width="12.42578125" style="160" customWidth="1"/>
    <col min="15620" max="15621" width="9.28515625" style="160" bestFit="1" customWidth="1"/>
    <col min="15622" max="15622" width="9.140625" style="160"/>
    <col min="15623" max="15623" width="5.85546875" style="160" customWidth="1"/>
    <col min="15624" max="15624" width="3.85546875" style="160" customWidth="1"/>
    <col min="15625" max="15626" width="9.140625" style="160"/>
    <col min="15627" max="15627" width="11.140625" style="160" bestFit="1" customWidth="1"/>
    <col min="15628" max="15870" width="9.140625" style="160"/>
    <col min="15871" max="15871" width="6.42578125" style="160" customWidth="1"/>
    <col min="15872" max="15872" width="13.85546875" style="160" customWidth="1"/>
    <col min="15873" max="15873" width="27.140625" style="160" customWidth="1"/>
    <col min="15874" max="15874" width="13.28515625" style="160" customWidth="1"/>
    <col min="15875" max="15875" width="12.42578125" style="160" customWidth="1"/>
    <col min="15876" max="15877" width="9.28515625" style="160" bestFit="1" customWidth="1"/>
    <col min="15878" max="15878" width="9.140625" style="160"/>
    <col min="15879" max="15879" width="5.85546875" style="160" customWidth="1"/>
    <col min="15880" max="15880" width="3.85546875" style="160" customWidth="1"/>
    <col min="15881" max="15882" width="9.140625" style="160"/>
    <col min="15883" max="15883" width="11.140625" style="160" bestFit="1" customWidth="1"/>
    <col min="15884" max="16126" width="9.140625" style="160"/>
    <col min="16127" max="16127" width="6.42578125" style="160" customWidth="1"/>
    <col min="16128" max="16128" width="13.85546875" style="160" customWidth="1"/>
    <col min="16129" max="16129" width="27.140625" style="160" customWidth="1"/>
    <col min="16130" max="16130" width="13.28515625" style="160" customWidth="1"/>
    <col min="16131" max="16131" width="12.42578125" style="160" customWidth="1"/>
    <col min="16132" max="16133" width="9.28515625" style="160" bestFit="1" customWidth="1"/>
    <col min="16134" max="16134" width="9.140625" style="160"/>
    <col min="16135" max="16135" width="5.85546875" style="160" customWidth="1"/>
    <col min="16136" max="16136" width="3.85546875" style="160" customWidth="1"/>
    <col min="16137" max="16138" width="9.140625" style="160"/>
    <col min="16139" max="16139" width="11.140625" style="160" bestFit="1" customWidth="1"/>
    <col min="16140" max="16384" width="9.140625" style="160"/>
  </cols>
  <sheetData>
    <row r="1" spans="1:13" ht="15.75" customHeight="1">
      <c r="B1" s="161"/>
      <c r="F1" s="307"/>
      <c r="G1" s="307"/>
      <c r="H1" s="307"/>
    </row>
    <row r="2" spans="1:13" ht="15.75" customHeight="1">
      <c r="A2" s="305" t="s">
        <v>117</v>
      </c>
      <c r="B2" s="305"/>
      <c r="C2" s="305"/>
      <c r="D2" s="305"/>
      <c r="E2" s="305"/>
      <c r="F2" s="305"/>
      <c r="G2" s="305"/>
      <c r="H2" s="305"/>
    </row>
    <row r="3" spans="1:13" ht="15.75" customHeight="1">
      <c r="A3" s="305" t="s">
        <v>52</v>
      </c>
      <c r="B3" s="305"/>
      <c r="C3" s="305"/>
      <c r="D3" s="305"/>
      <c r="E3" s="305"/>
      <c r="F3" s="305"/>
      <c r="G3" s="305"/>
      <c r="H3" s="305"/>
    </row>
    <row r="4" spans="1:13" ht="15.75" customHeight="1">
      <c r="A4" s="161"/>
      <c r="B4" s="308" t="s">
        <v>195</v>
      </c>
      <c r="C4" s="308"/>
      <c r="D4" s="308"/>
      <c r="E4" s="308"/>
      <c r="F4" s="308"/>
      <c r="G4" s="308"/>
      <c r="H4" s="308"/>
      <c r="I4" s="134"/>
      <c r="J4" s="134"/>
      <c r="K4" s="134"/>
      <c r="L4" s="134"/>
      <c r="M4" s="134"/>
    </row>
    <row r="5" spans="1:13" ht="36" customHeight="1">
      <c r="A5" s="306" t="s">
        <v>2</v>
      </c>
      <c r="B5" s="306" t="s">
        <v>53</v>
      </c>
      <c r="C5" s="306" t="s">
        <v>54</v>
      </c>
      <c r="D5" s="306" t="s">
        <v>171</v>
      </c>
      <c r="E5" s="306" t="s">
        <v>56</v>
      </c>
      <c r="F5" s="306" t="s">
        <v>57</v>
      </c>
      <c r="G5" s="306"/>
      <c r="H5" s="181" t="s">
        <v>58</v>
      </c>
      <c r="I5" s="134"/>
      <c r="J5" s="134"/>
      <c r="K5" s="134"/>
      <c r="L5" s="134"/>
      <c r="M5" s="134"/>
    </row>
    <row r="6" spans="1:13" ht="67.5" customHeight="1">
      <c r="A6" s="306"/>
      <c r="B6" s="306"/>
      <c r="C6" s="306"/>
      <c r="D6" s="306"/>
      <c r="E6" s="306"/>
      <c r="F6" s="163" t="s">
        <v>59</v>
      </c>
      <c r="G6" s="163" t="s">
        <v>60</v>
      </c>
      <c r="H6" s="181" t="s">
        <v>61</v>
      </c>
      <c r="I6" s="134"/>
      <c r="J6" s="134"/>
      <c r="K6" s="134"/>
      <c r="L6" s="134"/>
      <c r="M6" s="134"/>
    </row>
    <row r="7" spans="1:13" ht="45" customHeight="1">
      <c r="A7" s="163">
        <v>1</v>
      </c>
      <c r="B7" s="165" t="s">
        <v>196</v>
      </c>
      <c r="C7" s="167" t="s">
        <v>198</v>
      </c>
      <c r="D7" s="163" t="s">
        <v>197</v>
      </c>
      <c r="E7" s="168">
        <v>8</v>
      </c>
      <c r="F7" s="168">
        <v>1000</v>
      </c>
      <c r="G7" s="168">
        <v>0</v>
      </c>
      <c r="H7" s="182">
        <f>F7*E7</f>
        <v>8000</v>
      </c>
      <c r="I7" s="134"/>
      <c r="J7" s="134"/>
      <c r="K7" s="134"/>
      <c r="L7" s="134"/>
      <c r="M7" s="134"/>
    </row>
    <row r="8" spans="1:13" ht="15.75" customHeight="1">
      <c r="A8" s="163"/>
      <c r="B8" s="163"/>
      <c r="C8" s="167" t="s">
        <v>137</v>
      </c>
      <c r="D8" s="163"/>
      <c r="E8" s="163"/>
      <c r="F8" s="163"/>
      <c r="G8" s="163"/>
      <c r="H8" s="182">
        <f>H7</f>
        <v>8000</v>
      </c>
      <c r="I8" s="170"/>
      <c r="J8" s="134"/>
      <c r="K8" s="134"/>
      <c r="L8" s="134"/>
      <c r="M8" s="134"/>
    </row>
    <row r="9" spans="1:13" ht="26.25" customHeight="1">
      <c r="A9" s="163" t="s">
        <v>108</v>
      </c>
      <c r="B9" s="163"/>
      <c r="C9" s="171" t="s">
        <v>62</v>
      </c>
      <c r="D9" s="306"/>
      <c r="E9" s="306"/>
      <c r="F9" s="163"/>
      <c r="G9" s="163"/>
      <c r="H9" s="182"/>
      <c r="I9" s="170"/>
      <c r="J9" s="134"/>
      <c r="K9" s="134"/>
      <c r="L9" s="134"/>
      <c r="M9" s="134"/>
    </row>
    <row r="10" spans="1:13" ht="25.5">
      <c r="A10" s="163"/>
      <c r="B10" s="152" t="s">
        <v>200</v>
      </c>
      <c r="C10" s="151" t="s">
        <v>199</v>
      </c>
      <c r="D10" s="152" t="s">
        <v>63</v>
      </c>
      <c r="E10" s="152">
        <v>7.5549999999999997</v>
      </c>
      <c r="F10" s="163"/>
      <c r="G10" s="163"/>
      <c r="H10" s="182">
        <f>H8*E10</f>
        <v>60440</v>
      </c>
      <c r="I10" s="134"/>
      <c r="J10" s="134"/>
      <c r="K10" s="134"/>
      <c r="L10" s="134"/>
      <c r="M10" s="134"/>
    </row>
    <row r="11" spans="1:13" ht="22.5" customHeight="1">
      <c r="A11" s="163" t="s">
        <v>108</v>
      </c>
      <c r="B11" s="163"/>
      <c r="C11" s="167" t="s">
        <v>64</v>
      </c>
      <c r="D11" s="163"/>
      <c r="E11" s="163"/>
      <c r="F11" s="163"/>
      <c r="G11" s="163"/>
      <c r="H11" s="182">
        <f>H10</f>
        <v>60440</v>
      </c>
      <c r="I11" s="134"/>
      <c r="J11" s="134"/>
      <c r="K11" s="134"/>
      <c r="L11" s="134"/>
      <c r="M11" s="134"/>
    </row>
    <row r="12" spans="1:13" ht="15.75" customHeight="1">
      <c r="I12" s="134"/>
      <c r="J12" s="134"/>
      <c r="K12" s="134"/>
      <c r="L12" s="134"/>
      <c r="M12" s="134"/>
    </row>
    <row r="13" spans="1:13" ht="15.75" customHeight="1">
      <c r="I13" s="134"/>
      <c r="J13" s="134"/>
      <c r="K13" s="134"/>
      <c r="L13" s="134"/>
      <c r="M13" s="134"/>
    </row>
  </sheetData>
  <mergeCells count="11">
    <mergeCell ref="D9:E9"/>
    <mergeCell ref="F1:H1"/>
    <mergeCell ref="A2:H2"/>
    <mergeCell ref="A3:H3"/>
    <mergeCell ref="A5:A6"/>
    <mergeCell ref="B5:B6"/>
    <mergeCell ref="C5:C6"/>
    <mergeCell ref="D5:D6"/>
    <mergeCell ref="E5:E6"/>
    <mergeCell ref="F5:G5"/>
    <mergeCell ref="B4:H4"/>
  </mergeCells>
  <pageMargins left="0.51181102362204722" right="0.31496062992125984" top="0.55118110236220474" bottom="0.55118110236220474" header="0.31496062992125984" footer="0.31496062992125984"/>
  <pageSetup paperSize="9" scale="6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3"/>
  <sheetViews>
    <sheetView view="pageBreakPreview" zoomScale="70" zoomScaleNormal="100" zoomScaleSheetLayoutView="70" workbookViewId="0">
      <selection activeCell="C9" sqref="C9"/>
    </sheetView>
  </sheetViews>
  <sheetFormatPr defaultRowHeight="15.75"/>
  <cols>
    <col min="1" max="1" width="4.28515625" style="91" customWidth="1"/>
    <col min="2" max="2" width="17.7109375" style="91" customWidth="1"/>
    <col min="3" max="3" width="50" style="91" customWidth="1"/>
    <col min="4" max="5" width="12.28515625" style="91" customWidth="1"/>
    <col min="6" max="6" width="13.85546875" style="91" customWidth="1"/>
    <col min="7" max="7" width="11.42578125" style="91" customWidth="1"/>
    <col min="8" max="8" width="8.5703125" style="91" customWidth="1"/>
    <col min="9" max="9" width="4.28515625" style="91" customWidth="1"/>
    <col min="10" max="10" width="5.5703125" style="91" customWidth="1"/>
    <col min="11" max="11" width="11.28515625" style="91" bestFit="1" customWidth="1"/>
    <col min="12" max="12" width="11.42578125" style="91" bestFit="1" customWidth="1"/>
    <col min="13" max="13" width="11.140625" style="91" bestFit="1" customWidth="1"/>
    <col min="14" max="256" width="9.140625" style="91"/>
    <col min="257" max="257" width="6.42578125" style="91" customWidth="1"/>
    <col min="258" max="258" width="13.85546875" style="91" customWidth="1"/>
    <col min="259" max="259" width="27.140625" style="91" customWidth="1"/>
    <col min="260" max="260" width="13.28515625" style="91" customWidth="1"/>
    <col min="261" max="261" width="12.42578125" style="91" customWidth="1"/>
    <col min="262" max="263" width="9.28515625" style="91" bestFit="1" customWidth="1"/>
    <col min="264" max="264" width="9.140625" style="91"/>
    <col min="265" max="265" width="5.85546875" style="91" customWidth="1"/>
    <col min="266" max="266" width="3.85546875" style="91" customWidth="1"/>
    <col min="267" max="268" width="9.140625" style="91"/>
    <col min="269" max="269" width="11.140625" style="91" bestFit="1" customWidth="1"/>
    <col min="270" max="512" width="9.140625" style="91"/>
    <col min="513" max="513" width="6.42578125" style="91" customWidth="1"/>
    <col min="514" max="514" width="13.85546875" style="91" customWidth="1"/>
    <col min="515" max="515" width="27.140625" style="91" customWidth="1"/>
    <col min="516" max="516" width="13.28515625" style="91" customWidth="1"/>
    <col min="517" max="517" width="12.42578125" style="91" customWidth="1"/>
    <col min="518" max="519" width="9.28515625" style="91" bestFit="1" customWidth="1"/>
    <col min="520" max="520" width="9.140625" style="91"/>
    <col min="521" max="521" width="5.85546875" style="91" customWidth="1"/>
    <col min="522" max="522" width="3.85546875" style="91" customWidth="1"/>
    <col min="523" max="524" width="9.140625" style="91"/>
    <col min="525" max="525" width="11.140625" style="91" bestFit="1" customWidth="1"/>
    <col min="526" max="768" width="9.140625" style="91"/>
    <col min="769" max="769" width="6.42578125" style="91" customWidth="1"/>
    <col min="770" max="770" width="13.85546875" style="91" customWidth="1"/>
    <col min="771" max="771" width="27.140625" style="91" customWidth="1"/>
    <col min="772" max="772" width="13.28515625" style="91" customWidth="1"/>
    <col min="773" max="773" width="12.42578125" style="91" customWidth="1"/>
    <col min="774" max="775" width="9.28515625" style="91" bestFit="1" customWidth="1"/>
    <col min="776" max="776" width="9.140625" style="91"/>
    <col min="777" max="777" width="5.85546875" style="91" customWidth="1"/>
    <col min="778" max="778" width="3.85546875" style="91" customWidth="1"/>
    <col min="779" max="780" width="9.140625" style="91"/>
    <col min="781" max="781" width="11.140625" style="91" bestFit="1" customWidth="1"/>
    <col min="782" max="1024" width="9.140625" style="91"/>
    <col min="1025" max="1025" width="6.42578125" style="91" customWidth="1"/>
    <col min="1026" max="1026" width="13.85546875" style="91" customWidth="1"/>
    <col min="1027" max="1027" width="27.140625" style="91" customWidth="1"/>
    <col min="1028" max="1028" width="13.28515625" style="91" customWidth="1"/>
    <col min="1029" max="1029" width="12.42578125" style="91" customWidth="1"/>
    <col min="1030" max="1031" width="9.28515625" style="91" bestFit="1" customWidth="1"/>
    <col min="1032" max="1032" width="9.140625" style="91"/>
    <col min="1033" max="1033" width="5.85546875" style="91" customWidth="1"/>
    <col min="1034" max="1034" width="3.85546875" style="91" customWidth="1"/>
    <col min="1035" max="1036" width="9.140625" style="91"/>
    <col min="1037" max="1037" width="11.140625" style="91" bestFit="1" customWidth="1"/>
    <col min="1038" max="1280" width="9.140625" style="91"/>
    <col min="1281" max="1281" width="6.42578125" style="91" customWidth="1"/>
    <col min="1282" max="1282" width="13.85546875" style="91" customWidth="1"/>
    <col min="1283" max="1283" width="27.140625" style="91" customWidth="1"/>
    <col min="1284" max="1284" width="13.28515625" style="91" customWidth="1"/>
    <col min="1285" max="1285" width="12.42578125" style="91" customWidth="1"/>
    <col min="1286" max="1287" width="9.28515625" style="91" bestFit="1" customWidth="1"/>
    <col min="1288" max="1288" width="9.140625" style="91"/>
    <col min="1289" max="1289" width="5.85546875" style="91" customWidth="1"/>
    <col min="1290" max="1290" width="3.85546875" style="91" customWidth="1"/>
    <col min="1291" max="1292" width="9.140625" style="91"/>
    <col min="1293" max="1293" width="11.140625" style="91" bestFit="1" customWidth="1"/>
    <col min="1294" max="1536" width="9.140625" style="91"/>
    <col min="1537" max="1537" width="6.42578125" style="91" customWidth="1"/>
    <col min="1538" max="1538" width="13.85546875" style="91" customWidth="1"/>
    <col min="1539" max="1539" width="27.140625" style="91" customWidth="1"/>
    <col min="1540" max="1540" width="13.28515625" style="91" customWidth="1"/>
    <col min="1541" max="1541" width="12.42578125" style="91" customWidth="1"/>
    <col min="1542" max="1543" width="9.28515625" style="91" bestFit="1" customWidth="1"/>
    <col min="1544" max="1544" width="9.140625" style="91"/>
    <col min="1545" max="1545" width="5.85546875" style="91" customWidth="1"/>
    <col min="1546" max="1546" width="3.85546875" style="91" customWidth="1"/>
    <col min="1547" max="1548" width="9.140625" style="91"/>
    <col min="1549" max="1549" width="11.140625" style="91" bestFit="1" customWidth="1"/>
    <col min="1550" max="1792" width="9.140625" style="91"/>
    <col min="1793" max="1793" width="6.42578125" style="91" customWidth="1"/>
    <col min="1794" max="1794" width="13.85546875" style="91" customWidth="1"/>
    <col min="1795" max="1795" width="27.140625" style="91" customWidth="1"/>
    <col min="1796" max="1796" width="13.28515625" style="91" customWidth="1"/>
    <col min="1797" max="1797" width="12.42578125" style="91" customWidth="1"/>
    <col min="1798" max="1799" width="9.28515625" style="91" bestFit="1" customWidth="1"/>
    <col min="1800" max="1800" width="9.140625" style="91"/>
    <col min="1801" max="1801" width="5.85546875" style="91" customWidth="1"/>
    <col min="1802" max="1802" width="3.85546875" style="91" customWidth="1"/>
    <col min="1803" max="1804" width="9.140625" style="91"/>
    <col min="1805" max="1805" width="11.140625" style="91" bestFit="1" customWidth="1"/>
    <col min="1806" max="2048" width="9.140625" style="91"/>
    <col min="2049" max="2049" width="6.42578125" style="91" customWidth="1"/>
    <col min="2050" max="2050" width="13.85546875" style="91" customWidth="1"/>
    <col min="2051" max="2051" width="27.140625" style="91" customWidth="1"/>
    <col min="2052" max="2052" width="13.28515625" style="91" customWidth="1"/>
    <col min="2053" max="2053" width="12.42578125" style="91" customWidth="1"/>
    <col min="2054" max="2055" width="9.28515625" style="91" bestFit="1" customWidth="1"/>
    <col min="2056" max="2056" width="9.140625" style="91"/>
    <col min="2057" max="2057" width="5.85546875" style="91" customWidth="1"/>
    <col min="2058" max="2058" width="3.85546875" style="91" customWidth="1"/>
    <col min="2059" max="2060" width="9.140625" style="91"/>
    <col min="2061" max="2061" width="11.140625" style="91" bestFit="1" customWidth="1"/>
    <col min="2062" max="2304" width="9.140625" style="91"/>
    <col min="2305" max="2305" width="6.42578125" style="91" customWidth="1"/>
    <col min="2306" max="2306" width="13.85546875" style="91" customWidth="1"/>
    <col min="2307" max="2307" width="27.140625" style="91" customWidth="1"/>
    <col min="2308" max="2308" width="13.28515625" style="91" customWidth="1"/>
    <col min="2309" max="2309" width="12.42578125" style="91" customWidth="1"/>
    <col min="2310" max="2311" width="9.28515625" style="91" bestFit="1" customWidth="1"/>
    <col min="2312" max="2312" width="9.140625" style="91"/>
    <col min="2313" max="2313" width="5.85546875" style="91" customWidth="1"/>
    <col min="2314" max="2314" width="3.85546875" style="91" customWidth="1"/>
    <col min="2315" max="2316" width="9.140625" style="91"/>
    <col min="2317" max="2317" width="11.140625" style="91" bestFit="1" customWidth="1"/>
    <col min="2318" max="2560" width="9.140625" style="91"/>
    <col min="2561" max="2561" width="6.42578125" style="91" customWidth="1"/>
    <col min="2562" max="2562" width="13.85546875" style="91" customWidth="1"/>
    <col min="2563" max="2563" width="27.140625" style="91" customWidth="1"/>
    <col min="2564" max="2564" width="13.28515625" style="91" customWidth="1"/>
    <col min="2565" max="2565" width="12.42578125" style="91" customWidth="1"/>
    <col min="2566" max="2567" width="9.28515625" style="91" bestFit="1" customWidth="1"/>
    <col min="2568" max="2568" width="9.140625" style="91"/>
    <col min="2569" max="2569" width="5.85546875" style="91" customWidth="1"/>
    <col min="2570" max="2570" width="3.85546875" style="91" customWidth="1"/>
    <col min="2571" max="2572" width="9.140625" style="91"/>
    <col min="2573" max="2573" width="11.140625" style="91" bestFit="1" customWidth="1"/>
    <col min="2574" max="2816" width="9.140625" style="91"/>
    <col min="2817" max="2817" width="6.42578125" style="91" customWidth="1"/>
    <col min="2818" max="2818" width="13.85546875" style="91" customWidth="1"/>
    <col min="2819" max="2819" width="27.140625" style="91" customWidth="1"/>
    <col min="2820" max="2820" width="13.28515625" style="91" customWidth="1"/>
    <col min="2821" max="2821" width="12.42578125" style="91" customWidth="1"/>
    <col min="2822" max="2823" width="9.28515625" style="91" bestFit="1" customWidth="1"/>
    <col min="2824" max="2824" width="9.140625" style="91"/>
    <col min="2825" max="2825" width="5.85546875" style="91" customWidth="1"/>
    <col min="2826" max="2826" width="3.85546875" style="91" customWidth="1"/>
    <col min="2827" max="2828" width="9.140625" style="91"/>
    <col min="2829" max="2829" width="11.140625" style="91" bestFit="1" customWidth="1"/>
    <col min="2830" max="3072" width="9.140625" style="91"/>
    <col min="3073" max="3073" width="6.42578125" style="91" customWidth="1"/>
    <col min="3074" max="3074" width="13.85546875" style="91" customWidth="1"/>
    <col min="3075" max="3075" width="27.140625" style="91" customWidth="1"/>
    <col min="3076" max="3076" width="13.28515625" style="91" customWidth="1"/>
    <col min="3077" max="3077" width="12.42578125" style="91" customWidth="1"/>
    <col min="3078" max="3079" width="9.28515625" style="91" bestFit="1" customWidth="1"/>
    <col min="3080" max="3080" width="9.140625" style="91"/>
    <col min="3081" max="3081" width="5.85546875" style="91" customWidth="1"/>
    <col min="3082" max="3082" width="3.85546875" style="91" customWidth="1"/>
    <col min="3083" max="3084" width="9.140625" style="91"/>
    <col min="3085" max="3085" width="11.140625" style="91" bestFit="1" customWidth="1"/>
    <col min="3086" max="3328" width="9.140625" style="91"/>
    <col min="3329" max="3329" width="6.42578125" style="91" customWidth="1"/>
    <col min="3330" max="3330" width="13.85546875" style="91" customWidth="1"/>
    <col min="3331" max="3331" width="27.140625" style="91" customWidth="1"/>
    <col min="3332" max="3332" width="13.28515625" style="91" customWidth="1"/>
    <col min="3333" max="3333" width="12.42578125" style="91" customWidth="1"/>
    <col min="3334" max="3335" width="9.28515625" style="91" bestFit="1" customWidth="1"/>
    <col min="3336" max="3336" width="9.140625" style="91"/>
    <col min="3337" max="3337" width="5.85546875" style="91" customWidth="1"/>
    <col min="3338" max="3338" width="3.85546875" style="91" customWidth="1"/>
    <col min="3339" max="3340" width="9.140625" style="91"/>
    <col min="3341" max="3341" width="11.140625" style="91" bestFit="1" customWidth="1"/>
    <col min="3342" max="3584" width="9.140625" style="91"/>
    <col min="3585" max="3585" width="6.42578125" style="91" customWidth="1"/>
    <col min="3586" max="3586" width="13.85546875" style="91" customWidth="1"/>
    <col min="3587" max="3587" width="27.140625" style="91" customWidth="1"/>
    <col min="3588" max="3588" width="13.28515625" style="91" customWidth="1"/>
    <col min="3589" max="3589" width="12.42578125" style="91" customWidth="1"/>
    <col min="3590" max="3591" width="9.28515625" style="91" bestFit="1" customWidth="1"/>
    <col min="3592" max="3592" width="9.140625" style="91"/>
    <col min="3593" max="3593" width="5.85546875" style="91" customWidth="1"/>
    <col min="3594" max="3594" width="3.85546875" style="91" customWidth="1"/>
    <col min="3595" max="3596" width="9.140625" style="91"/>
    <col min="3597" max="3597" width="11.140625" style="91" bestFit="1" customWidth="1"/>
    <col min="3598" max="3840" width="9.140625" style="91"/>
    <col min="3841" max="3841" width="6.42578125" style="91" customWidth="1"/>
    <col min="3842" max="3842" width="13.85546875" style="91" customWidth="1"/>
    <col min="3843" max="3843" width="27.140625" style="91" customWidth="1"/>
    <col min="3844" max="3844" width="13.28515625" style="91" customWidth="1"/>
    <col min="3845" max="3845" width="12.42578125" style="91" customWidth="1"/>
    <col min="3846" max="3847" width="9.28515625" style="91" bestFit="1" customWidth="1"/>
    <col min="3848" max="3848" width="9.140625" style="91"/>
    <col min="3849" max="3849" width="5.85546875" style="91" customWidth="1"/>
    <col min="3850" max="3850" width="3.85546875" style="91" customWidth="1"/>
    <col min="3851" max="3852" width="9.140625" style="91"/>
    <col min="3853" max="3853" width="11.140625" style="91" bestFit="1" customWidth="1"/>
    <col min="3854" max="4096" width="9.140625" style="91"/>
    <col min="4097" max="4097" width="6.42578125" style="91" customWidth="1"/>
    <col min="4098" max="4098" width="13.85546875" style="91" customWidth="1"/>
    <col min="4099" max="4099" width="27.140625" style="91" customWidth="1"/>
    <col min="4100" max="4100" width="13.28515625" style="91" customWidth="1"/>
    <col min="4101" max="4101" width="12.42578125" style="91" customWidth="1"/>
    <col min="4102" max="4103" width="9.28515625" style="91" bestFit="1" customWidth="1"/>
    <col min="4104" max="4104" width="9.140625" style="91"/>
    <col min="4105" max="4105" width="5.85546875" style="91" customWidth="1"/>
    <col min="4106" max="4106" width="3.85546875" style="91" customWidth="1"/>
    <col min="4107" max="4108" width="9.140625" style="91"/>
    <col min="4109" max="4109" width="11.140625" style="91" bestFit="1" customWidth="1"/>
    <col min="4110" max="4352" width="9.140625" style="91"/>
    <col min="4353" max="4353" width="6.42578125" style="91" customWidth="1"/>
    <col min="4354" max="4354" width="13.85546875" style="91" customWidth="1"/>
    <col min="4355" max="4355" width="27.140625" style="91" customWidth="1"/>
    <col min="4356" max="4356" width="13.28515625" style="91" customWidth="1"/>
    <col min="4357" max="4357" width="12.42578125" style="91" customWidth="1"/>
    <col min="4358" max="4359" width="9.28515625" style="91" bestFit="1" customWidth="1"/>
    <col min="4360" max="4360" width="9.140625" style="91"/>
    <col min="4361" max="4361" width="5.85546875" style="91" customWidth="1"/>
    <col min="4362" max="4362" width="3.85546875" style="91" customWidth="1"/>
    <col min="4363" max="4364" width="9.140625" style="91"/>
    <col min="4365" max="4365" width="11.140625" style="91" bestFit="1" customWidth="1"/>
    <col min="4366" max="4608" width="9.140625" style="91"/>
    <col min="4609" max="4609" width="6.42578125" style="91" customWidth="1"/>
    <col min="4610" max="4610" width="13.85546875" style="91" customWidth="1"/>
    <col min="4611" max="4611" width="27.140625" style="91" customWidth="1"/>
    <col min="4612" max="4612" width="13.28515625" style="91" customWidth="1"/>
    <col min="4613" max="4613" width="12.42578125" style="91" customWidth="1"/>
    <col min="4614" max="4615" width="9.28515625" style="91" bestFit="1" customWidth="1"/>
    <col min="4616" max="4616" width="9.140625" style="91"/>
    <col min="4617" max="4617" width="5.85546875" style="91" customWidth="1"/>
    <col min="4618" max="4618" width="3.85546875" style="91" customWidth="1"/>
    <col min="4619" max="4620" width="9.140625" style="91"/>
    <col min="4621" max="4621" width="11.140625" style="91" bestFit="1" customWidth="1"/>
    <col min="4622" max="4864" width="9.140625" style="91"/>
    <col min="4865" max="4865" width="6.42578125" style="91" customWidth="1"/>
    <col min="4866" max="4866" width="13.85546875" style="91" customWidth="1"/>
    <col min="4867" max="4867" width="27.140625" style="91" customWidth="1"/>
    <col min="4868" max="4868" width="13.28515625" style="91" customWidth="1"/>
    <col min="4869" max="4869" width="12.42578125" style="91" customWidth="1"/>
    <col min="4870" max="4871" width="9.28515625" style="91" bestFit="1" customWidth="1"/>
    <col min="4872" max="4872" width="9.140625" style="91"/>
    <col min="4873" max="4873" width="5.85546875" style="91" customWidth="1"/>
    <col min="4874" max="4874" width="3.85546875" style="91" customWidth="1"/>
    <col min="4875" max="4876" width="9.140625" style="91"/>
    <col min="4877" max="4877" width="11.140625" style="91" bestFit="1" customWidth="1"/>
    <col min="4878" max="5120" width="9.140625" style="91"/>
    <col min="5121" max="5121" width="6.42578125" style="91" customWidth="1"/>
    <col min="5122" max="5122" width="13.85546875" style="91" customWidth="1"/>
    <col min="5123" max="5123" width="27.140625" style="91" customWidth="1"/>
    <col min="5124" max="5124" width="13.28515625" style="91" customWidth="1"/>
    <col min="5125" max="5125" width="12.42578125" style="91" customWidth="1"/>
    <col min="5126" max="5127" width="9.28515625" style="91" bestFit="1" customWidth="1"/>
    <col min="5128" max="5128" width="9.140625" style="91"/>
    <col min="5129" max="5129" width="5.85546875" style="91" customWidth="1"/>
    <col min="5130" max="5130" width="3.85546875" style="91" customWidth="1"/>
    <col min="5131" max="5132" width="9.140625" style="91"/>
    <col min="5133" max="5133" width="11.140625" style="91" bestFit="1" customWidth="1"/>
    <col min="5134" max="5376" width="9.140625" style="91"/>
    <col min="5377" max="5377" width="6.42578125" style="91" customWidth="1"/>
    <col min="5378" max="5378" width="13.85546875" style="91" customWidth="1"/>
    <col min="5379" max="5379" width="27.140625" style="91" customWidth="1"/>
    <col min="5380" max="5380" width="13.28515625" style="91" customWidth="1"/>
    <col min="5381" max="5381" width="12.42578125" style="91" customWidth="1"/>
    <col min="5382" max="5383" width="9.28515625" style="91" bestFit="1" customWidth="1"/>
    <col min="5384" max="5384" width="9.140625" style="91"/>
    <col min="5385" max="5385" width="5.85546875" style="91" customWidth="1"/>
    <col min="5386" max="5386" width="3.85546875" style="91" customWidth="1"/>
    <col min="5387" max="5388" width="9.140625" style="91"/>
    <col min="5389" max="5389" width="11.140625" style="91" bestFit="1" customWidth="1"/>
    <col min="5390" max="5632" width="9.140625" style="91"/>
    <col min="5633" max="5633" width="6.42578125" style="91" customWidth="1"/>
    <col min="5634" max="5634" width="13.85546875" style="91" customWidth="1"/>
    <col min="5635" max="5635" width="27.140625" style="91" customWidth="1"/>
    <col min="5636" max="5636" width="13.28515625" style="91" customWidth="1"/>
    <col min="5637" max="5637" width="12.42578125" style="91" customWidth="1"/>
    <col min="5638" max="5639" width="9.28515625" style="91" bestFit="1" customWidth="1"/>
    <col min="5640" max="5640" width="9.140625" style="91"/>
    <col min="5641" max="5641" width="5.85546875" style="91" customWidth="1"/>
    <col min="5642" max="5642" width="3.85546875" style="91" customWidth="1"/>
    <col min="5643" max="5644" width="9.140625" style="91"/>
    <col min="5645" max="5645" width="11.140625" style="91" bestFit="1" customWidth="1"/>
    <col min="5646" max="5888" width="9.140625" style="91"/>
    <col min="5889" max="5889" width="6.42578125" style="91" customWidth="1"/>
    <col min="5890" max="5890" width="13.85546875" style="91" customWidth="1"/>
    <col min="5891" max="5891" width="27.140625" style="91" customWidth="1"/>
    <col min="5892" max="5892" width="13.28515625" style="91" customWidth="1"/>
    <col min="5893" max="5893" width="12.42578125" style="91" customWidth="1"/>
    <col min="5894" max="5895" width="9.28515625" style="91" bestFit="1" customWidth="1"/>
    <col min="5896" max="5896" width="9.140625" style="91"/>
    <col min="5897" max="5897" width="5.85546875" style="91" customWidth="1"/>
    <col min="5898" max="5898" width="3.85546875" style="91" customWidth="1"/>
    <col min="5899" max="5900" width="9.140625" style="91"/>
    <col min="5901" max="5901" width="11.140625" style="91" bestFit="1" customWidth="1"/>
    <col min="5902" max="6144" width="9.140625" style="91"/>
    <col min="6145" max="6145" width="6.42578125" style="91" customWidth="1"/>
    <col min="6146" max="6146" width="13.85546875" style="91" customWidth="1"/>
    <col min="6147" max="6147" width="27.140625" style="91" customWidth="1"/>
    <col min="6148" max="6148" width="13.28515625" style="91" customWidth="1"/>
    <col min="6149" max="6149" width="12.42578125" style="91" customWidth="1"/>
    <col min="6150" max="6151" width="9.28515625" style="91" bestFit="1" customWidth="1"/>
    <col min="6152" max="6152" width="9.140625" style="91"/>
    <col min="6153" max="6153" width="5.85546875" style="91" customWidth="1"/>
    <col min="6154" max="6154" width="3.85546875" style="91" customWidth="1"/>
    <col min="6155" max="6156" width="9.140625" style="91"/>
    <col min="6157" max="6157" width="11.140625" style="91" bestFit="1" customWidth="1"/>
    <col min="6158" max="6400" width="9.140625" style="91"/>
    <col min="6401" max="6401" width="6.42578125" style="91" customWidth="1"/>
    <col min="6402" max="6402" width="13.85546875" style="91" customWidth="1"/>
    <col min="6403" max="6403" width="27.140625" style="91" customWidth="1"/>
    <col min="6404" max="6404" width="13.28515625" style="91" customWidth="1"/>
    <col min="6405" max="6405" width="12.42578125" style="91" customWidth="1"/>
    <col min="6406" max="6407" width="9.28515625" style="91" bestFit="1" customWidth="1"/>
    <col min="6408" max="6408" width="9.140625" style="91"/>
    <col min="6409" max="6409" width="5.85546875" style="91" customWidth="1"/>
    <col min="6410" max="6410" width="3.85546875" style="91" customWidth="1"/>
    <col min="6411" max="6412" width="9.140625" style="91"/>
    <col min="6413" max="6413" width="11.140625" style="91" bestFit="1" customWidth="1"/>
    <col min="6414" max="6656" width="9.140625" style="91"/>
    <col min="6657" max="6657" width="6.42578125" style="91" customWidth="1"/>
    <col min="6658" max="6658" width="13.85546875" style="91" customWidth="1"/>
    <col min="6659" max="6659" width="27.140625" style="91" customWidth="1"/>
    <col min="6660" max="6660" width="13.28515625" style="91" customWidth="1"/>
    <col min="6661" max="6661" width="12.42578125" style="91" customWidth="1"/>
    <col min="6662" max="6663" width="9.28515625" style="91" bestFit="1" customWidth="1"/>
    <col min="6664" max="6664" width="9.140625" style="91"/>
    <col min="6665" max="6665" width="5.85546875" style="91" customWidth="1"/>
    <col min="6666" max="6666" width="3.85546875" style="91" customWidth="1"/>
    <col min="6667" max="6668" width="9.140625" style="91"/>
    <col min="6669" max="6669" width="11.140625" style="91" bestFit="1" customWidth="1"/>
    <col min="6670" max="6912" width="9.140625" style="91"/>
    <col min="6913" max="6913" width="6.42578125" style="91" customWidth="1"/>
    <col min="6914" max="6914" width="13.85546875" style="91" customWidth="1"/>
    <col min="6915" max="6915" width="27.140625" style="91" customWidth="1"/>
    <col min="6916" max="6916" width="13.28515625" style="91" customWidth="1"/>
    <col min="6917" max="6917" width="12.42578125" style="91" customWidth="1"/>
    <col min="6918" max="6919" width="9.28515625" style="91" bestFit="1" customWidth="1"/>
    <col min="6920" max="6920" width="9.140625" style="91"/>
    <col min="6921" max="6921" width="5.85546875" style="91" customWidth="1"/>
    <col min="6922" max="6922" width="3.85546875" style="91" customWidth="1"/>
    <col min="6923" max="6924" width="9.140625" style="91"/>
    <col min="6925" max="6925" width="11.140625" style="91" bestFit="1" customWidth="1"/>
    <col min="6926" max="7168" width="9.140625" style="91"/>
    <col min="7169" max="7169" width="6.42578125" style="91" customWidth="1"/>
    <col min="7170" max="7170" width="13.85546875" style="91" customWidth="1"/>
    <col min="7171" max="7171" width="27.140625" style="91" customWidth="1"/>
    <col min="7172" max="7172" width="13.28515625" style="91" customWidth="1"/>
    <col min="7173" max="7173" width="12.42578125" style="91" customWidth="1"/>
    <col min="7174" max="7175" width="9.28515625" style="91" bestFit="1" customWidth="1"/>
    <col min="7176" max="7176" width="9.140625" style="91"/>
    <col min="7177" max="7177" width="5.85546875" style="91" customWidth="1"/>
    <col min="7178" max="7178" width="3.85546875" style="91" customWidth="1"/>
    <col min="7179" max="7180" width="9.140625" style="91"/>
    <col min="7181" max="7181" width="11.140625" style="91" bestFit="1" customWidth="1"/>
    <col min="7182" max="7424" width="9.140625" style="91"/>
    <col min="7425" max="7425" width="6.42578125" style="91" customWidth="1"/>
    <col min="7426" max="7426" width="13.85546875" style="91" customWidth="1"/>
    <col min="7427" max="7427" width="27.140625" style="91" customWidth="1"/>
    <col min="7428" max="7428" width="13.28515625" style="91" customWidth="1"/>
    <col min="7429" max="7429" width="12.42578125" style="91" customWidth="1"/>
    <col min="7430" max="7431" width="9.28515625" style="91" bestFit="1" customWidth="1"/>
    <col min="7432" max="7432" width="9.140625" style="91"/>
    <col min="7433" max="7433" width="5.85546875" style="91" customWidth="1"/>
    <col min="7434" max="7434" width="3.85546875" style="91" customWidth="1"/>
    <col min="7435" max="7436" width="9.140625" style="91"/>
    <col min="7437" max="7437" width="11.140625" style="91" bestFit="1" customWidth="1"/>
    <col min="7438" max="7680" width="9.140625" style="91"/>
    <col min="7681" max="7681" width="6.42578125" style="91" customWidth="1"/>
    <col min="7682" max="7682" width="13.85546875" style="91" customWidth="1"/>
    <col min="7683" max="7683" width="27.140625" style="91" customWidth="1"/>
    <col min="7684" max="7684" width="13.28515625" style="91" customWidth="1"/>
    <col min="7685" max="7685" width="12.42578125" style="91" customWidth="1"/>
    <col min="7686" max="7687" width="9.28515625" style="91" bestFit="1" customWidth="1"/>
    <col min="7688" max="7688" width="9.140625" style="91"/>
    <col min="7689" max="7689" width="5.85546875" style="91" customWidth="1"/>
    <col min="7690" max="7690" width="3.85546875" style="91" customWidth="1"/>
    <col min="7691" max="7692" width="9.140625" style="91"/>
    <col min="7693" max="7693" width="11.140625" style="91" bestFit="1" customWidth="1"/>
    <col min="7694" max="7936" width="9.140625" style="91"/>
    <col min="7937" max="7937" width="6.42578125" style="91" customWidth="1"/>
    <col min="7938" max="7938" width="13.85546875" style="91" customWidth="1"/>
    <col min="7939" max="7939" width="27.140625" style="91" customWidth="1"/>
    <col min="7940" max="7940" width="13.28515625" style="91" customWidth="1"/>
    <col min="7941" max="7941" width="12.42578125" style="91" customWidth="1"/>
    <col min="7942" max="7943" width="9.28515625" style="91" bestFit="1" customWidth="1"/>
    <col min="7944" max="7944" width="9.140625" style="91"/>
    <col min="7945" max="7945" width="5.85546875" style="91" customWidth="1"/>
    <col min="7946" max="7946" width="3.85546875" style="91" customWidth="1"/>
    <col min="7947" max="7948" width="9.140625" style="91"/>
    <col min="7949" max="7949" width="11.140625" style="91" bestFit="1" customWidth="1"/>
    <col min="7950" max="8192" width="9.140625" style="91"/>
    <col min="8193" max="8193" width="6.42578125" style="91" customWidth="1"/>
    <col min="8194" max="8194" width="13.85546875" style="91" customWidth="1"/>
    <col min="8195" max="8195" width="27.140625" style="91" customWidth="1"/>
    <col min="8196" max="8196" width="13.28515625" style="91" customWidth="1"/>
    <col min="8197" max="8197" width="12.42578125" style="91" customWidth="1"/>
    <col min="8198" max="8199" width="9.28515625" style="91" bestFit="1" customWidth="1"/>
    <col min="8200" max="8200" width="9.140625" style="91"/>
    <col min="8201" max="8201" width="5.85546875" style="91" customWidth="1"/>
    <col min="8202" max="8202" width="3.85546875" style="91" customWidth="1"/>
    <col min="8203" max="8204" width="9.140625" style="91"/>
    <col min="8205" max="8205" width="11.140625" style="91" bestFit="1" customWidth="1"/>
    <col min="8206" max="8448" width="9.140625" style="91"/>
    <col min="8449" max="8449" width="6.42578125" style="91" customWidth="1"/>
    <col min="8450" max="8450" width="13.85546875" style="91" customWidth="1"/>
    <col min="8451" max="8451" width="27.140625" style="91" customWidth="1"/>
    <col min="8452" max="8452" width="13.28515625" style="91" customWidth="1"/>
    <col min="8453" max="8453" width="12.42578125" style="91" customWidth="1"/>
    <col min="8454" max="8455" width="9.28515625" style="91" bestFit="1" customWidth="1"/>
    <col min="8456" max="8456" width="9.140625" style="91"/>
    <col min="8457" max="8457" width="5.85546875" style="91" customWidth="1"/>
    <col min="8458" max="8458" width="3.85546875" style="91" customWidth="1"/>
    <col min="8459" max="8460" width="9.140625" style="91"/>
    <col min="8461" max="8461" width="11.140625" style="91" bestFit="1" customWidth="1"/>
    <col min="8462" max="8704" width="9.140625" style="91"/>
    <col min="8705" max="8705" width="6.42578125" style="91" customWidth="1"/>
    <col min="8706" max="8706" width="13.85546875" style="91" customWidth="1"/>
    <col min="8707" max="8707" width="27.140625" style="91" customWidth="1"/>
    <col min="8708" max="8708" width="13.28515625" style="91" customWidth="1"/>
    <col min="8709" max="8709" width="12.42578125" style="91" customWidth="1"/>
    <col min="8710" max="8711" width="9.28515625" style="91" bestFit="1" customWidth="1"/>
    <col min="8712" max="8712" width="9.140625" style="91"/>
    <col min="8713" max="8713" width="5.85546875" style="91" customWidth="1"/>
    <col min="8714" max="8714" width="3.85546875" style="91" customWidth="1"/>
    <col min="8715" max="8716" width="9.140625" style="91"/>
    <col min="8717" max="8717" width="11.140625" style="91" bestFit="1" customWidth="1"/>
    <col min="8718" max="8960" width="9.140625" style="91"/>
    <col min="8961" max="8961" width="6.42578125" style="91" customWidth="1"/>
    <col min="8962" max="8962" width="13.85546875" style="91" customWidth="1"/>
    <col min="8963" max="8963" width="27.140625" style="91" customWidth="1"/>
    <col min="8964" max="8964" width="13.28515625" style="91" customWidth="1"/>
    <col min="8965" max="8965" width="12.42578125" style="91" customWidth="1"/>
    <col min="8966" max="8967" width="9.28515625" style="91" bestFit="1" customWidth="1"/>
    <col min="8968" max="8968" width="9.140625" style="91"/>
    <col min="8969" max="8969" width="5.85546875" style="91" customWidth="1"/>
    <col min="8970" max="8970" width="3.85546875" style="91" customWidth="1"/>
    <col min="8971" max="8972" width="9.140625" style="91"/>
    <col min="8973" max="8973" width="11.140625" style="91" bestFit="1" customWidth="1"/>
    <col min="8974" max="9216" width="9.140625" style="91"/>
    <col min="9217" max="9217" width="6.42578125" style="91" customWidth="1"/>
    <col min="9218" max="9218" width="13.85546875" style="91" customWidth="1"/>
    <col min="9219" max="9219" width="27.140625" style="91" customWidth="1"/>
    <col min="9220" max="9220" width="13.28515625" style="91" customWidth="1"/>
    <col min="9221" max="9221" width="12.42578125" style="91" customWidth="1"/>
    <col min="9222" max="9223" width="9.28515625" style="91" bestFit="1" customWidth="1"/>
    <col min="9224" max="9224" width="9.140625" style="91"/>
    <col min="9225" max="9225" width="5.85546875" style="91" customWidth="1"/>
    <col min="9226" max="9226" width="3.85546875" style="91" customWidth="1"/>
    <col min="9227" max="9228" width="9.140625" style="91"/>
    <col min="9229" max="9229" width="11.140625" style="91" bestFit="1" customWidth="1"/>
    <col min="9230" max="9472" width="9.140625" style="91"/>
    <col min="9473" max="9473" width="6.42578125" style="91" customWidth="1"/>
    <col min="9474" max="9474" width="13.85546875" style="91" customWidth="1"/>
    <col min="9475" max="9475" width="27.140625" style="91" customWidth="1"/>
    <col min="9476" max="9476" width="13.28515625" style="91" customWidth="1"/>
    <col min="9477" max="9477" width="12.42578125" style="91" customWidth="1"/>
    <col min="9478" max="9479" width="9.28515625" style="91" bestFit="1" customWidth="1"/>
    <col min="9480" max="9480" width="9.140625" style="91"/>
    <col min="9481" max="9481" width="5.85546875" style="91" customWidth="1"/>
    <col min="9482" max="9482" width="3.85546875" style="91" customWidth="1"/>
    <col min="9483" max="9484" width="9.140625" style="91"/>
    <col min="9485" max="9485" width="11.140625" style="91" bestFit="1" customWidth="1"/>
    <col min="9486" max="9728" width="9.140625" style="91"/>
    <col min="9729" max="9729" width="6.42578125" style="91" customWidth="1"/>
    <col min="9730" max="9730" width="13.85546875" style="91" customWidth="1"/>
    <col min="9731" max="9731" width="27.140625" style="91" customWidth="1"/>
    <col min="9732" max="9732" width="13.28515625" style="91" customWidth="1"/>
    <col min="9733" max="9733" width="12.42578125" style="91" customWidth="1"/>
    <col min="9734" max="9735" width="9.28515625" style="91" bestFit="1" customWidth="1"/>
    <col min="9736" max="9736" width="9.140625" style="91"/>
    <col min="9737" max="9737" width="5.85546875" style="91" customWidth="1"/>
    <col min="9738" max="9738" width="3.85546875" style="91" customWidth="1"/>
    <col min="9739" max="9740" width="9.140625" style="91"/>
    <col min="9741" max="9741" width="11.140625" style="91" bestFit="1" customWidth="1"/>
    <col min="9742" max="9984" width="9.140625" style="91"/>
    <col min="9985" max="9985" width="6.42578125" style="91" customWidth="1"/>
    <col min="9986" max="9986" width="13.85546875" style="91" customWidth="1"/>
    <col min="9987" max="9987" width="27.140625" style="91" customWidth="1"/>
    <col min="9988" max="9988" width="13.28515625" style="91" customWidth="1"/>
    <col min="9989" max="9989" width="12.42578125" style="91" customWidth="1"/>
    <col min="9990" max="9991" width="9.28515625" style="91" bestFit="1" customWidth="1"/>
    <col min="9992" max="9992" width="9.140625" style="91"/>
    <col min="9993" max="9993" width="5.85546875" style="91" customWidth="1"/>
    <col min="9994" max="9994" width="3.85546875" style="91" customWidth="1"/>
    <col min="9995" max="9996" width="9.140625" style="91"/>
    <col min="9997" max="9997" width="11.140625" style="91" bestFit="1" customWidth="1"/>
    <col min="9998" max="10240" width="9.140625" style="91"/>
    <col min="10241" max="10241" width="6.42578125" style="91" customWidth="1"/>
    <col min="10242" max="10242" width="13.85546875" style="91" customWidth="1"/>
    <col min="10243" max="10243" width="27.140625" style="91" customWidth="1"/>
    <col min="10244" max="10244" width="13.28515625" style="91" customWidth="1"/>
    <col min="10245" max="10245" width="12.42578125" style="91" customWidth="1"/>
    <col min="10246" max="10247" width="9.28515625" style="91" bestFit="1" customWidth="1"/>
    <col min="10248" max="10248" width="9.140625" style="91"/>
    <col min="10249" max="10249" width="5.85546875" style="91" customWidth="1"/>
    <col min="10250" max="10250" width="3.85546875" style="91" customWidth="1"/>
    <col min="10251" max="10252" width="9.140625" style="91"/>
    <col min="10253" max="10253" width="11.140625" style="91" bestFit="1" customWidth="1"/>
    <col min="10254" max="10496" width="9.140625" style="91"/>
    <col min="10497" max="10497" width="6.42578125" style="91" customWidth="1"/>
    <col min="10498" max="10498" width="13.85546875" style="91" customWidth="1"/>
    <col min="10499" max="10499" width="27.140625" style="91" customWidth="1"/>
    <col min="10500" max="10500" width="13.28515625" style="91" customWidth="1"/>
    <col min="10501" max="10501" width="12.42578125" style="91" customWidth="1"/>
    <col min="10502" max="10503" width="9.28515625" style="91" bestFit="1" customWidth="1"/>
    <col min="10504" max="10504" width="9.140625" style="91"/>
    <col min="10505" max="10505" width="5.85546875" style="91" customWidth="1"/>
    <col min="10506" max="10506" width="3.85546875" style="91" customWidth="1"/>
    <col min="10507" max="10508" width="9.140625" style="91"/>
    <col min="10509" max="10509" width="11.140625" style="91" bestFit="1" customWidth="1"/>
    <col min="10510" max="10752" width="9.140625" style="91"/>
    <col min="10753" max="10753" width="6.42578125" style="91" customWidth="1"/>
    <col min="10754" max="10754" width="13.85546875" style="91" customWidth="1"/>
    <col min="10755" max="10755" width="27.140625" style="91" customWidth="1"/>
    <col min="10756" max="10756" width="13.28515625" style="91" customWidth="1"/>
    <col min="10757" max="10757" width="12.42578125" style="91" customWidth="1"/>
    <col min="10758" max="10759" width="9.28515625" style="91" bestFit="1" customWidth="1"/>
    <col min="10760" max="10760" width="9.140625" style="91"/>
    <col min="10761" max="10761" width="5.85546875" style="91" customWidth="1"/>
    <col min="10762" max="10762" width="3.85546875" style="91" customWidth="1"/>
    <col min="10763" max="10764" width="9.140625" style="91"/>
    <col min="10765" max="10765" width="11.140625" style="91" bestFit="1" customWidth="1"/>
    <col min="10766" max="11008" width="9.140625" style="91"/>
    <col min="11009" max="11009" width="6.42578125" style="91" customWidth="1"/>
    <col min="11010" max="11010" width="13.85546875" style="91" customWidth="1"/>
    <col min="11011" max="11011" width="27.140625" style="91" customWidth="1"/>
    <col min="11012" max="11012" width="13.28515625" style="91" customWidth="1"/>
    <col min="11013" max="11013" width="12.42578125" style="91" customWidth="1"/>
    <col min="11014" max="11015" width="9.28515625" style="91" bestFit="1" customWidth="1"/>
    <col min="11016" max="11016" width="9.140625" style="91"/>
    <col min="11017" max="11017" width="5.85546875" style="91" customWidth="1"/>
    <col min="11018" max="11018" width="3.85546875" style="91" customWidth="1"/>
    <col min="11019" max="11020" width="9.140625" style="91"/>
    <col min="11021" max="11021" width="11.140625" style="91" bestFit="1" customWidth="1"/>
    <col min="11022" max="11264" width="9.140625" style="91"/>
    <col min="11265" max="11265" width="6.42578125" style="91" customWidth="1"/>
    <col min="11266" max="11266" width="13.85546875" style="91" customWidth="1"/>
    <col min="11267" max="11267" width="27.140625" style="91" customWidth="1"/>
    <col min="11268" max="11268" width="13.28515625" style="91" customWidth="1"/>
    <col min="11269" max="11269" width="12.42578125" style="91" customWidth="1"/>
    <col min="11270" max="11271" width="9.28515625" style="91" bestFit="1" customWidth="1"/>
    <col min="11272" max="11272" width="9.140625" style="91"/>
    <col min="11273" max="11273" width="5.85546875" style="91" customWidth="1"/>
    <col min="11274" max="11274" width="3.85546875" style="91" customWidth="1"/>
    <col min="11275" max="11276" width="9.140625" style="91"/>
    <col min="11277" max="11277" width="11.140625" style="91" bestFit="1" customWidth="1"/>
    <col min="11278" max="11520" width="9.140625" style="91"/>
    <col min="11521" max="11521" width="6.42578125" style="91" customWidth="1"/>
    <col min="11522" max="11522" width="13.85546875" style="91" customWidth="1"/>
    <col min="11523" max="11523" width="27.140625" style="91" customWidth="1"/>
    <col min="11524" max="11524" width="13.28515625" style="91" customWidth="1"/>
    <col min="11525" max="11525" width="12.42578125" style="91" customWidth="1"/>
    <col min="11526" max="11527" width="9.28515625" style="91" bestFit="1" customWidth="1"/>
    <col min="11528" max="11528" width="9.140625" style="91"/>
    <col min="11529" max="11529" width="5.85546875" style="91" customWidth="1"/>
    <col min="11530" max="11530" width="3.85546875" style="91" customWidth="1"/>
    <col min="11531" max="11532" width="9.140625" style="91"/>
    <col min="11533" max="11533" width="11.140625" style="91" bestFit="1" customWidth="1"/>
    <col min="11534" max="11776" width="9.140625" style="91"/>
    <col min="11777" max="11777" width="6.42578125" style="91" customWidth="1"/>
    <col min="11778" max="11778" width="13.85546875" style="91" customWidth="1"/>
    <col min="11779" max="11779" width="27.140625" style="91" customWidth="1"/>
    <col min="11780" max="11780" width="13.28515625" style="91" customWidth="1"/>
    <col min="11781" max="11781" width="12.42578125" style="91" customWidth="1"/>
    <col min="11782" max="11783" width="9.28515625" style="91" bestFit="1" customWidth="1"/>
    <col min="11784" max="11784" width="9.140625" style="91"/>
    <col min="11785" max="11785" width="5.85546875" style="91" customWidth="1"/>
    <col min="11786" max="11786" width="3.85546875" style="91" customWidth="1"/>
    <col min="11787" max="11788" width="9.140625" style="91"/>
    <col min="11789" max="11789" width="11.140625" style="91" bestFit="1" customWidth="1"/>
    <col min="11790" max="12032" width="9.140625" style="91"/>
    <col min="12033" max="12033" width="6.42578125" style="91" customWidth="1"/>
    <col min="12034" max="12034" width="13.85546875" style="91" customWidth="1"/>
    <col min="12035" max="12035" width="27.140625" style="91" customWidth="1"/>
    <col min="12036" max="12036" width="13.28515625" style="91" customWidth="1"/>
    <col min="12037" max="12037" width="12.42578125" style="91" customWidth="1"/>
    <col min="12038" max="12039" width="9.28515625" style="91" bestFit="1" customWidth="1"/>
    <col min="12040" max="12040" width="9.140625" style="91"/>
    <col min="12041" max="12041" width="5.85546875" style="91" customWidth="1"/>
    <col min="12042" max="12042" width="3.85546875" style="91" customWidth="1"/>
    <col min="12043" max="12044" width="9.140625" style="91"/>
    <col min="12045" max="12045" width="11.140625" style="91" bestFit="1" customWidth="1"/>
    <col min="12046" max="12288" width="9.140625" style="91"/>
    <col min="12289" max="12289" width="6.42578125" style="91" customWidth="1"/>
    <col min="12290" max="12290" width="13.85546875" style="91" customWidth="1"/>
    <col min="12291" max="12291" width="27.140625" style="91" customWidth="1"/>
    <col min="12292" max="12292" width="13.28515625" style="91" customWidth="1"/>
    <col min="12293" max="12293" width="12.42578125" style="91" customWidth="1"/>
    <col min="12294" max="12295" width="9.28515625" style="91" bestFit="1" customWidth="1"/>
    <col min="12296" max="12296" width="9.140625" style="91"/>
    <col min="12297" max="12297" width="5.85546875" style="91" customWidth="1"/>
    <col min="12298" max="12298" width="3.85546875" style="91" customWidth="1"/>
    <col min="12299" max="12300" width="9.140625" style="91"/>
    <col min="12301" max="12301" width="11.140625" style="91" bestFit="1" customWidth="1"/>
    <col min="12302" max="12544" width="9.140625" style="91"/>
    <col min="12545" max="12545" width="6.42578125" style="91" customWidth="1"/>
    <col min="12546" max="12546" width="13.85546875" style="91" customWidth="1"/>
    <col min="12547" max="12547" width="27.140625" style="91" customWidth="1"/>
    <col min="12548" max="12548" width="13.28515625" style="91" customWidth="1"/>
    <col min="12549" max="12549" width="12.42578125" style="91" customWidth="1"/>
    <col min="12550" max="12551" width="9.28515625" style="91" bestFit="1" customWidth="1"/>
    <col min="12552" max="12552" width="9.140625" style="91"/>
    <col min="12553" max="12553" width="5.85546875" style="91" customWidth="1"/>
    <col min="12554" max="12554" width="3.85546875" style="91" customWidth="1"/>
    <col min="12555" max="12556" width="9.140625" style="91"/>
    <col min="12557" max="12557" width="11.140625" style="91" bestFit="1" customWidth="1"/>
    <col min="12558" max="12800" width="9.140625" style="91"/>
    <col min="12801" max="12801" width="6.42578125" style="91" customWidth="1"/>
    <col min="12802" max="12802" width="13.85546875" style="91" customWidth="1"/>
    <col min="12803" max="12803" width="27.140625" style="91" customWidth="1"/>
    <col min="12804" max="12804" width="13.28515625" style="91" customWidth="1"/>
    <col min="12805" max="12805" width="12.42578125" style="91" customWidth="1"/>
    <col min="12806" max="12807" width="9.28515625" style="91" bestFit="1" customWidth="1"/>
    <col min="12808" max="12808" width="9.140625" style="91"/>
    <col min="12809" max="12809" width="5.85546875" style="91" customWidth="1"/>
    <col min="12810" max="12810" width="3.85546875" style="91" customWidth="1"/>
    <col min="12811" max="12812" width="9.140625" style="91"/>
    <col min="12813" max="12813" width="11.140625" style="91" bestFit="1" customWidth="1"/>
    <col min="12814" max="13056" width="9.140625" style="91"/>
    <col min="13057" max="13057" width="6.42578125" style="91" customWidth="1"/>
    <col min="13058" max="13058" width="13.85546875" style="91" customWidth="1"/>
    <col min="13059" max="13059" width="27.140625" style="91" customWidth="1"/>
    <col min="13060" max="13060" width="13.28515625" style="91" customWidth="1"/>
    <col min="13061" max="13061" width="12.42578125" style="91" customWidth="1"/>
    <col min="13062" max="13063" width="9.28515625" style="91" bestFit="1" customWidth="1"/>
    <col min="13064" max="13064" width="9.140625" style="91"/>
    <col min="13065" max="13065" width="5.85546875" style="91" customWidth="1"/>
    <col min="13066" max="13066" width="3.85546875" style="91" customWidth="1"/>
    <col min="13067" max="13068" width="9.140625" style="91"/>
    <col min="13069" max="13069" width="11.140625" style="91" bestFit="1" customWidth="1"/>
    <col min="13070" max="13312" width="9.140625" style="91"/>
    <col min="13313" max="13313" width="6.42578125" style="91" customWidth="1"/>
    <col min="13314" max="13314" width="13.85546875" style="91" customWidth="1"/>
    <col min="13315" max="13315" width="27.140625" style="91" customWidth="1"/>
    <col min="13316" max="13316" width="13.28515625" style="91" customWidth="1"/>
    <col min="13317" max="13317" width="12.42578125" style="91" customWidth="1"/>
    <col min="13318" max="13319" width="9.28515625" style="91" bestFit="1" customWidth="1"/>
    <col min="13320" max="13320" width="9.140625" style="91"/>
    <col min="13321" max="13321" width="5.85546875" style="91" customWidth="1"/>
    <col min="13322" max="13322" width="3.85546875" style="91" customWidth="1"/>
    <col min="13323" max="13324" width="9.140625" style="91"/>
    <col min="13325" max="13325" width="11.140625" style="91" bestFit="1" customWidth="1"/>
    <col min="13326" max="13568" width="9.140625" style="91"/>
    <col min="13569" max="13569" width="6.42578125" style="91" customWidth="1"/>
    <col min="13570" max="13570" width="13.85546875" style="91" customWidth="1"/>
    <col min="13571" max="13571" width="27.140625" style="91" customWidth="1"/>
    <col min="13572" max="13572" width="13.28515625" style="91" customWidth="1"/>
    <col min="13573" max="13573" width="12.42578125" style="91" customWidth="1"/>
    <col min="13574" max="13575" width="9.28515625" style="91" bestFit="1" customWidth="1"/>
    <col min="13576" max="13576" width="9.140625" style="91"/>
    <col min="13577" max="13577" width="5.85546875" style="91" customWidth="1"/>
    <col min="13578" max="13578" width="3.85546875" style="91" customWidth="1"/>
    <col min="13579" max="13580" width="9.140625" style="91"/>
    <col min="13581" max="13581" width="11.140625" style="91" bestFit="1" customWidth="1"/>
    <col min="13582" max="13824" width="9.140625" style="91"/>
    <col min="13825" max="13825" width="6.42578125" style="91" customWidth="1"/>
    <col min="13826" max="13826" width="13.85546875" style="91" customWidth="1"/>
    <col min="13827" max="13827" width="27.140625" style="91" customWidth="1"/>
    <col min="13828" max="13828" width="13.28515625" style="91" customWidth="1"/>
    <col min="13829" max="13829" width="12.42578125" style="91" customWidth="1"/>
    <col min="13830" max="13831" width="9.28515625" style="91" bestFit="1" customWidth="1"/>
    <col min="13832" max="13832" width="9.140625" style="91"/>
    <col min="13833" max="13833" width="5.85546875" style="91" customWidth="1"/>
    <col min="13834" max="13834" width="3.85546875" style="91" customWidth="1"/>
    <col min="13835" max="13836" width="9.140625" style="91"/>
    <col min="13837" max="13837" width="11.140625" style="91" bestFit="1" customWidth="1"/>
    <col min="13838" max="14080" width="9.140625" style="91"/>
    <col min="14081" max="14081" width="6.42578125" style="91" customWidth="1"/>
    <col min="14082" max="14082" width="13.85546875" style="91" customWidth="1"/>
    <col min="14083" max="14083" width="27.140625" style="91" customWidth="1"/>
    <col min="14084" max="14084" width="13.28515625" style="91" customWidth="1"/>
    <col min="14085" max="14085" width="12.42578125" style="91" customWidth="1"/>
    <col min="14086" max="14087" width="9.28515625" style="91" bestFit="1" customWidth="1"/>
    <col min="14088" max="14088" width="9.140625" style="91"/>
    <col min="14089" max="14089" width="5.85546875" style="91" customWidth="1"/>
    <col min="14090" max="14090" width="3.85546875" style="91" customWidth="1"/>
    <col min="14091" max="14092" width="9.140625" style="91"/>
    <col min="14093" max="14093" width="11.140625" style="91" bestFit="1" customWidth="1"/>
    <col min="14094" max="14336" width="9.140625" style="91"/>
    <col min="14337" max="14337" width="6.42578125" style="91" customWidth="1"/>
    <col min="14338" max="14338" width="13.85546875" style="91" customWidth="1"/>
    <col min="14339" max="14339" width="27.140625" style="91" customWidth="1"/>
    <col min="14340" max="14340" width="13.28515625" style="91" customWidth="1"/>
    <col min="14341" max="14341" width="12.42578125" style="91" customWidth="1"/>
    <col min="14342" max="14343" width="9.28515625" style="91" bestFit="1" customWidth="1"/>
    <col min="14344" max="14344" width="9.140625" style="91"/>
    <col min="14345" max="14345" width="5.85546875" style="91" customWidth="1"/>
    <col min="14346" max="14346" width="3.85546875" style="91" customWidth="1"/>
    <col min="14347" max="14348" width="9.140625" style="91"/>
    <col min="14349" max="14349" width="11.140625" style="91" bestFit="1" customWidth="1"/>
    <col min="14350" max="14592" width="9.140625" style="91"/>
    <col min="14593" max="14593" width="6.42578125" style="91" customWidth="1"/>
    <col min="14594" max="14594" width="13.85546875" style="91" customWidth="1"/>
    <col min="14595" max="14595" width="27.140625" style="91" customWidth="1"/>
    <col min="14596" max="14596" width="13.28515625" style="91" customWidth="1"/>
    <col min="14597" max="14597" width="12.42578125" style="91" customWidth="1"/>
    <col min="14598" max="14599" width="9.28515625" style="91" bestFit="1" customWidth="1"/>
    <col min="14600" max="14600" width="9.140625" style="91"/>
    <col min="14601" max="14601" width="5.85546875" style="91" customWidth="1"/>
    <col min="14602" max="14602" width="3.85546875" style="91" customWidth="1"/>
    <col min="14603" max="14604" width="9.140625" style="91"/>
    <col min="14605" max="14605" width="11.140625" style="91" bestFit="1" customWidth="1"/>
    <col min="14606" max="14848" width="9.140625" style="91"/>
    <col min="14849" max="14849" width="6.42578125" style="91" customWidth="1"/>
    <col min="14850" max="14850" width="13.85546875" style="91" customWidth="1"/>
    <col min="14851" max="14851" width="27.140625" style="91" customWidth="1"/>
    <col min="14852" max="14852" width="13.28515625" style="91" customWidth="1"/>
    <col min="14853" max="14853" width="12.42578125" style="91" customWidth="1"/>
    <col min="14854" max="14855" width="9.28515625" style="91" bestFit="1" customWidth="1"/>
    <col min="14856" max="14856" width="9.140625" style="91"/>
    <col min="14857" max="14857" width="5.85546875" style="91" customWidth="1"/>
    <col min="14858" max="14858" width="3.85546875" style="91" customWidth="1"/>
    <col min="14859" max="14860" width="9.140625" style="91"/>
    <col min="14861" max="14861" width="11.140625" style="91" bestFit="1" customWidth="1"/>
    <col min="14862" max="15104" width="9.140625" style="91"/>
    <col min="15105" max="15105" width="6.42578125" style="91" customWidth="1"/>
    <col min="15106" max="15106" width="13.85546875" style="91" customWidth="1"/>
    <col min="15107" max="15107" width="27.140625" style="91" customWidth="1"/>
    <col min="15108" max="15108" width="13.28515625" style="91" customWidth="1"/>
    <col min="15109" max="15109" width="12.42578125" style="91" customWidth="1"/>
    <col min="15110" max="15111" width="9.28515625" style="91" bestFit="1" customWidth="1"/>
    <col min="15112" max="15112" width="9.140625" style="91"/>
    <col min="15113" max="15113" width="5.85546875" style="91" customWidth="1"/>
    <col min="15114" max="15114" width="3.85546875" style="91" customWidth="1"/>
    <col min="15115" max="15116" width="9.140625" style="91"/>
    <col min="15117" max="15117" width="11.140625" style="91" bestFit="1" customWidth="1"/>
    <col min="15118" max="15360" width="9.140625" style="91"/>
    <col min="15361" max="15361" width="6.42578125" style="91" customWidth="1"/>
    <col min="15362" max="15362" width="13.85546875" style="91" customWidth="1"/>
    <col min="15363" max="15363" width="27.140625" style="91" customWidth="1"/>
    <col min="15364" max="15364" width="13.28515625" style="91" customWidth="1"/>
    <col min="15365" max="15365" width="12.42578125" style="91" customWidth="1"/>
    <col min="15366" max="15367" width="9.28515625" style="91" bestFit="1" customWidth="1"/>
    <col min="15368" max="15368" width="9.140625" style="91"/>
    <col min="15369" max="15369" width="5.85546875" style="91" customWidth="1"/>
    <col min="15370" max="15370" width="3.85546875" style="91" customWidth="1"/>
    <col min="15371" max="15372" width="9.140625" style="91"/>
    <col min="15373" max="15373" width="11.140625" style="91" bestFit="1" customWidth="1"/>
    <col min="15374" max="15616" width="9.140625" style="91"/>
    <col min="15617" max="15617" width="6.42578125" style="91" customWidth="1"/>
    <col min="15618" max="15618" width="13.85546875" style="91" customWidth="1"/>
    <col min="15619" max="15619" width="27.140625" style="91" customWidth="1"/>
    <col min="15620" max="15620" width="13.28515625" style="91" customWidth="1"/>
    <col min="15621" max="15621" width="12.42578125" style="91" customWidth="1"/>
    <col min="15622" max="15623" width="9.28515625" style="91" bestFit="1" customWidth="1"/>
    <col min="15624" max="15624" width="9.140625" style="91"/>
    <col min="15625" max="15625" width="5.85546875" style="91" customWidth="1"/>
    <col min="15626" max="15626" width="3.85546875" style="91" customWidth="1"/>
    <col min="15627" max="15628" width="9.140625" style="91"/>
    <col min="15629" max="15629" width="11.140625" style="91" bestFit="1" customWidth="1"/>
    <col min="15630" max="15872" width="9.140625" style="91"/>
    <col min="15873" max="15873" width="6.42578125" style="91" customWidth="1"/>
    <col min="15874" max="15874" width="13.85546875" style="91" customWidth="1"/>
    <col min="15875" max="15875" width="27.140625" style="91" customWidth="1"/>
    <col min="15876" max="15876" width="13.28515625" style="91" customWidth="1"/>
    <col min="15877" max="15877" width="12.42578125" style="91" customWidth="1"/>
    <col min="15878" max="15879" width="9.28515625" style="91" bestFit="1" customWidth="1"/>
    <col min="15880" max="15880" width="9.140625" style="91"/>
    <col min="15881" max="15881" width="5.85546875" style="91" customWidth="1"/>
    <col min="15882" max="15882" width="3.85546875" style="91" customWidth="1"/>
    <col min="15883" max="15884" width="9.140625" style="91"/>
    <col min="15885" max="15885" width="11.140625" style="91" bestFit="1" customWidth="1"/>
    <col min="15886" max="16128" width="9.140625" style="91"/>
    <col min="16129" max="16129" width="6.42578125" style="91" customWidth="1"/>
    <col min="16130" max="16130" width="13.85546875" style="91" customWidth="1"/>
    <col min="16131" max="16131" width="27.140625" style="91" customWidth="1"/>
    <col min="16132" max="16132" width="13.28515625" style="91" customWidth="1"/>
    <col min="16133" max="16133" width="12.42578125" style="91" customWidth="1"/>
    <col min="16134" max="16135" width="9.28515625" style="91" bestFit="1" customWidth="1"/>
    <col min="16136" max="16136" width="9.140625" style="91"/>
    <col min="16137" max="16137" width="5.85546875" style="91" customWidth="1"/>
    <col min="16138" max="16138" width="3.85546875" style="91" customWidth="1"/>
    <col min="16139" max="16140" width="9.140625" style="91"/>
    <col min="16141" max="16141" width="11.140625" style="91" bestFit="1" customWidth="1"/>
    <col min="16142" max="16384" width="9.140625" style="91"/>
  </cols>
  <sheetData>
    <row r="1" spans="1:18" ht="15.75" customHeight="1">
      <c r="B1" s="85"/>
      <c r="F1" s="309"/>
      <c r="G1" s="309"/>
      <c r="H1" s="309"/>
      <c r="I1" s="309"/>
      <c r="J1" s="309"/>
    </row>
    <row r="2" spans="1:18" ht="15.75" customHeight="1">
      <c r="A2" s="310" t="s">
        <v>116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8" ht="15.75" customHeight="1">
      <c r="A3" s="310" t="s">
        <v>52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8" ht="15.75" customHeight="1">
      <c r="A4" s="85"/>
      <c r="B4" s="85"/>
      <c r="C4" s="85"/>
      <c r="D4" s="85"/>
      <c r="E4" s="85"/>
      <c r="F4" s="85"/>
      <c r="G4" s="85"/>
      <c r="H4" s="85"/>
      <c r="I4" s="85"/>
      <c r="J4" s="85"/>
    </row>
    <row r="5" spans="1:18" ht="26.25" customHeight="1">
      <c r="A5" s="311" t="s">
        <v>2</v>
      </c>
      <c r="B5" s="311" t="s">
        <v>53</v>
      </c>
      <c r="C5" s="311" t="s">
        <v>54</v>
      </c>
      <c r="D5" s="311" t="s">
        <v>55</v>
      </c>
      <c r="E5" s="311" t="s">
        <v>56</v>
      </c>
      <c r="F5" s="311" t="s">
        <v>57</v>
      </c>
      <c r="G5" s="311"/>
      <c r="H5" s="311" t="s">
        <v>58</v>
      </c>
      <c r="I5" s="311"/>
      <c r="J5" s="311"/>
    </row>
    <row r="6" spans="1:18" ht="67.5" customHeight="1">
      <c r="A6" s="311"/>
      <c r="B6" s="311"/>
      <c r="C6" s="311"/>
      <c r="D6" s="311"/>
      <c r="E6" s="311"/>
      <c r="F6" s="124" t="s">
        <v>59</v>
      </c>
      <c r="G6" s="124" t="s">
        <v>60</v>
      </c>
      <c r="H6" s="311" t="s">
        <v>61</v>
      </c>
      <c r="I6" s="311"/>
      <c r="J6" s="311"/>
      <c r="K6" s="122">
        <f>E9</f>
        <v>400</v>
      </c>
      <c r="L6" s="93">
        <v>100</v>
      </c>
      <c r="M6" s="91" t="s">
        <v>69</v>
      </c>
    </row>
    <row r="7" spans="1:18" ht="26.25" customHeight="1">
      <c r="A7" s="124"/>
      <c r="B7" s="124"/>
      <c r="C7" s="94" t="s">
        <v>151</v>
      </c>
      <c r="D7" s="124"/>
      <c r="E7" s="124"/>
      <c r="F7" s="124"/>
      <c r="G7" s="124"/>
      <c r="H7" s="312"/>
      <c r="I7" s="312"/>
      <c r="J7" s="312"/>
      <c r="K7" s="123">
        <f>E13</f>
        <v>0</v>
      </c>
      <c r="L7" s="86">
        <f>K7*L6/K6</f>
        <v>0</v>
      </c>
      <c r="M7" s="91" t="s">
        <v>141</v>
      </c>
    </row>
    <row r="8" spans="1:18" ht="38.25" hidden="1" customHeight="1">
      <c r="A8" s="124">
        <v>1</v>
      </c>
      <c r="B8" s="125" t="s">
        <v>125</v>
      </c>
      <c r="C8" s="94" t="s">
        <v>126</v>
      </c>
      <c r="D8" s="124" t="s">
        <v>107</v>
      </c>
      <c r="E8" s="124">
        <v>43</v>
      </c>
      <c r="F8" s="126">
        <v>21.6</v>
      </c>
      <c r="G8" s="124">
        <v>0</v>
      </c>
      <c r="H8" s="314">
        <f>(E8*G8+F8)*1</f>
        <v>21.6</v>
      </c>
      <c r="I8" s="314"/>
      <c r="J8" s="314"/>
      <c r="K8" s="123"/>
      <c r="L8" s="86"/>
    </row>
    <row r="9" spans="1:18" ht="45" customHeight="1">
      <c r="A9" s="124">
        <v>1</v>
      </c>
      <c r="B9" s="125" t="s">
        <v>125</v>
      </c>
      <c r="C9" s="94" t="s">
        <v>143</v>
      </c>
      <c r="D9" s="124" t="s">
        <v>107</v>
      </c>
      <c r="E9" s="127">
        <v>400</v>
      </c>
      <c r="F9" s="127">
        <v>9100</v>
      </c>
      <c r="G9" s="127">
        <v>50</v>
      </c>
      <c r="H9" s="314">
        <f>(F9+G9*E9)*E11*E12*(1.2*L7/100+1*L9/100)*E10</f>
        <v>29100</v>
      </c>
      <c r="I9" s="314"/>
      <c r="J9" s="314"/>
      <c r="K9" s="123">
        <f>K6-K7</f>
        <v>400</v>
      </c>
      <c r="L9" s="86">
        <f>L6-L7</f>
        <v>100</v>
      </c>
      <c r="M9" s="91" t="s">
        <v>142</v>
      </c>
    </row>
    <row r="10" spans="1:18" ht="47.25" hidden="1">
      <c r="A10" s="124"/>
      <c r="B10" s="125" t="s">
        <v>130</v>
      </c>
      <c r="C10" s="94" t="s">
        <v>129</v>
      </c>
      <c r="D10" s="124"/>
      <c r="E10" s="127">
        <v>1</v>
      </c>
      <c r="F10" s="124"/>
      <c r="G10" s="124"/>
      <c r="H10" s="314"/>
      <c r="I10" s="314"/>
      <c r="J10" s="314"/>
      <c r="R10" s="95"/>
    </row>
    <row r="11" spans="1:18" ht="31.5" hidden="1">
      <c r="A11" s="124"/>
      <c r="B11" s="125" t="s">
        <v>118</v>
      </c>
      <c r="C11" s="94" t="s">
        <v>115</v>
      </c>
      <c r="D11" s="124"/>
      <c r="E11" s="127">
        <v>1</v>
      </c>
      <c r="F11" s="124"/>
      <c r="G11" s="124"/>
      <c r="H11" s="314"/>
      <c r="I11" s="314"/>
      <c r="J11" s="314"/>
      <c r="R11" s="95"/>
    </row>
    <row r="12" spans="1:18" ht="38.25" hidden="1" customHeight="1">
      <c r="A12" s="124"/>
      <c r="B12" s="125" t="s">
        <v>128</v>
      </c>
      <c r="C12" s="94" t="s">
        <v>127</v>
      </c>
      <c r="D12" s="124"/>
      <c r="E12" s="127">
        <v>1</v>
      </c>
      <c r="F12" s="124"/>
      <c r="G12" s="124"/>
      <c r="H12" s="314"/>
      <c r="I12" s="314"/>
      <c r="J12" s="314"/>
      <c r="R12" s="95"/>
    </row>
    <row r="13" spans="1:18" ht="30" hidden="1" customHeight="1">
      <c r="A13" s="124"/>
      <c r="B13" s="125" t="s">
        <v>138</v>
      </c>
      <c r="C13" s="94" t="s">
        <v>149</v>
      </c>
      <c r="D13" s="124"/>
      <c r="E13" s="127"/>
      <c r="F13" s="124"/>
      <c r="G13" s="124"/>
      <c r="H13" s="314"/>
      <c r="I13" s="314"/>
      <c r="J13" s="314"/>
      <c r="R13" s="95"/>
    </row>
    <row r="14" spans="1:18" ht="30" hidden="1" customHeight="1">
      <c r="A14" s="124"/>
      <c r="B14" s="125" t="s">
        <v>138</v>
      </c>
      <c r="C14" s="94" t="s">
        <v>150</v>
      </c>
      <c r="D14" s="124"/>
      <c r="E14" s="127"/>
      <c r="F14" s="124"/>
      <c r="G14" s="124"/>
      <c r="H14" s="314"/>
      <c r="I14" s="314"/>
      <c r="J14" s="314"/>
    </row>
    <row r="15" spans="1:18" ht="15.75" customHeight="1">
      <c r="A15" s="124"/>
      <c r="B15" s="124"/>
      <c r="C15" s="94" t="s">
        <v>137</v>
      </c>
      <c r="D15" s="124"/>
      <c r="E15" s="124"/>
      <c r="F15" s="124"/>
      <c r="G15" s="124"/>
      <c r="H15" s="314">
        <f>H9</f>
        <v>29100</v>
      </c>
      <c r="I15" s="314"/>
      <c r="J15" s="314"/>
      <c r="K15" s="88">
        <f>H15</f>
        <v>29100</v>
      </c>
    </row>
    <row r="16" spans="1:18" ht="18.75" hidden="1" customHeight="1">
      <c r="A16" s="124"/>
      <c r="B16" s="124"/>
      <c r="C16" s="94" t="s">
        <v>1</v>
      </c>
      <c r="D16" s="124" t="s">
        <v>119</v>
      </c>
      <c r="E16" s="124"/>
      <c r="F16" s="124"/>
      <c r="G16" s="124"/>
      <c r="H16" s="314"/>
      <c r="I16" s="314"/>
      <c r="J16" s="314"/>
    </row>
    <row r="17" spans="1:13" s="87" customFormat="1" ht="18.75" hidden="1" customHeight="1">
      <c r="A17" s="128"/>
      <c r="B17" s="128"/>
      <c r="C17" s="129" t="s">
        <v>101</v>
      </c>
      <c r="D17" s="128" t="s">
        <v>63</v>
      </c>
      <c r="E17" s="130">
        <f>'Сводная ПИР новая'!D15</f>
        <v>0</v>
      </c>
      <c r="F17" s="128"/>
      <c r="G17" s="128"/>
      <c r="H17" s="313">
        <f>H15*E17</f>
        <v>0</v>
      </c>
      <c r="I17" s="313"/>
      <c r="J17" s="313"/>
    </row>
    <row r="18" spans="1:13" ht="26.25" customHeight="1">
      <c r="A18" s="124" t="s">
        <v>108</v>
      </c>
      <c r="B18" s="124"/>
      <c r="C18" s="131" t="s">
        <v>62</v>
      </c>
      <c r="D18" s="311"/>
      <c r="E18" s="311"/>
      <c r="F18" s="124"/>
      <c r="G18" s="124"/>
      <c r="H18" s="312"/>
      <c r="I18" s="311"/>
      <c r="J18" s="311"/>
    </row>
    <row r="19" spans="1:13" ht="94.5">
      <c r="A19" s="124"/>
      <c r="B19" s="128" t="s">
        <v>173</v>
      </c>
      <c r="C19" s="129" t="s">
        <v>174</v>
      </c>
      <c r="D19" s="128" t="s">
        <v>63</v>
      </c>
      <c r="E19" s="128">
        <v>5.3979999999999997</v>
      </c>
      <c r="F19" s="124"/>
      <c r="G19" s="124"/>
      <c r="H19" s="315">
        <f>H15*E19</f>
        <v>157081.79999999999</v>
      </c>
      <c r="I19" s="315"/>
      <c r="J19" s="315"/>
    </row>
    <row r="20" spans="1:13" ht="22.5" customHeight="1">
      <c r="A20" s="124" t="s">
        <v>108</v>
      </c>
      <c r="B20" s="124"/>
      <c r="C20" s="94" t="s">
        <v>64</v>
      </c>
      <c r="D20" s="124"/>
      <c r="E20" s="124"/>
      <c r="F20" s="124"/>
      <c r="G20" s="124"/>
      <c r="H20" s="316">
        <f>H19</f>
        <v>157081.79999999999</v>
      </c>
      <c r="I20" s="316"/>
      <c r="J20" s="316"/>
      <c r="K20" s="89">
        <f>H20</f>
        <v>157081.79999999999</v>
      </c>
      <c r="L20" s="317"/>
      <c r="M20" s="317"/>
    </row>
    <row r="21" spans="1:13" ht="15.75" customHeight="1"/>
    <row r="22" spans="1:13" ht="15.75" customHeight="1"/>
    <row r="23" spans="1:13" ht="15.75" customHeight="1">
      <c r="C23" s="85" t="str">
        <f>'Сводная ПИР новая'!B12</f>
        <v>Составил: ___________________________</v>
      </c>
      <c r="D23" s="85"/>
      <c r="E23" s="85"/>
    </row>
  </sheetData>
  <mergeCells count="27">
    <mergeCell ref="H7:J7"/>
    <mergeCell ref="H19:J19"/>
    <mergeCell ref="H20:J20"/>
    <mergeCell ref="L20:M20"/>
    <mergeCell ref="H10:J10"/>
    <mergeCell ref="H11:J11"/>
    <mergeCell ref="D18:E18"/>
    <mergeCell ref="H18:J18"/>
    <mergeCell ref="H17:J17"/>
    <mergeCell ref="H8:J8"/>
    <mergeCell ref="H13:J13"/>
    <mergeCell ref="H14:J14"/>
    <mergeCell ref="H12:J12"/>
    <mergeCell ref="H15:J15"/>
    <mergeCell ref="H16:J16"/>
    <mergeCell ref="H9:J9"/>
    <mergeCell ref="F1:J1"/>
    <mergeCell ref="A2:J2"/>
    <mergeCell ref="A3:J3"/>
    <mergeCell ref="A5:A6"/>
    <mergeCell ref="B5:B6"/>
    <mergeCell ref="C5:C6"/>
    <mergeCell ref="D5:D6"/>
    <mergeCell ref="E5:E6"/>
    <mergeCell ref="F5:G5"/>
    <mergeCell ref="H5:J5"/>
    <mergeCell ref="H6:J6"/>
  </mergeCells>
  <pageMargins left="0.51181102362204722" right="0.31496062992125984" top="0.55118110236220474" bottom="0.55118110236220474" header="0.31496062992125984" footer="0.31496062992125984"/>
  <pageSetup paperSize="9" scale="68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3"/>
  <sheetViews>
    <sheetView view="pageBreakPreview" zoomScale="85" zoomScaleSheetLayoutView="85" workbookViewId="0">
      <selection activeCell="C27" sqref="C27"/>
    </sheetView>
  </sheetViews>
  <sheetFormatPr defaultRowHeight="12.75"/>
  <cols>
    <col min="1" max="1" width="4.28515625" style="82" customWidth="1"/>
    <col min="2" max="2" width="17.7109375" style="82" customWidth="1"/>
    <col min="3" max="3" width="50" style="82" customWidth="1"/>
    <col min="4" max="5" width="12.140625" style="82" customWidth="1"/>
    <col min="6" max="7" width="11.42578125" style="82" customWidth="1"/>
    <col min="8" max="8" width="8.5703125" style="82" customWidth="1"/>
    <col min="9" max="10" width="4.28515625" style="82" customWidth="1"/>
    <col min="11" max="11" width="12.28515625" style="82" bestFit="1" customWidth="1"/>
    <col min="12" max="256" width="9.140625" style="82"/>
    <col min="257" max="257" width="5" style="82" customWidth="1"/>
    <col min="258" max="258" width="13.7109375" style="82" customWidth="1"/>
    <col min="259" max="259" width="28.7109375" style="82" customWidth="1"/>
    <col min="260" max="260" width="13.42578125" style="82" customWidth="1"/>
    <col min="261" max="261" width="11.85546875" style="82" customWidth="1"/>
    <col min="262" max="264" width="9.140625" style="82"/>
    <col min="265" max="265" width="4.85546875" style="82" customWidth="1"/>
    <col min="266" max="266" width="2.28515625" style="82" customWidth="1"/>
    <col min="267" max="512" width="9.140625" style="82"/>
    <col min="513" max="513" width="5" style="82" customWidth="1"/>
    <col min="514" max="514" width="13.7109375" style="82" customWidth="1"/>
    <col min="515" max="515" width="28.7109375" style="82" customWidth="1"/>
    <col min="516" max="516" width="13.42578125" style="82" customWidth="1"/>
    <col min="517" max="517" width="11.85546875" style="82" customWidth="1"/>
    <col min="518" max="520" width="9.140625" style="82"/>
    <col min="521" max="521" width="4.85546875" style="82" customWidth="1"/>
    <col min="522" max="522" width="2.28515625" style="82" customWidth="1"/>
    <col min="523" max="768" width="9.140625" style="82"/>
    <col min="769" max="769" width="5" style="82" customWidth="1"/>
    <col min="770" max="770" width="13.7109375" style="82" customWidth="1"/>
    <col min="771" max="771" width="28.7109375" style="82" customWidth="1"/>
    <col min="772" max="772" width="13.42578125" style="82" customWidth="1"/>
    <col min="773" max="773" width="11.85546875" style="82" customWidth="1"/>
    <col min="774" max="776" width="9.140625" style="82"/>
    <col min="777" max="777" width="4.85546875" style="82" customWidth="1"/>
    <col min="778" max="778" width="2.28515625" style="82" customWidth="1"/>
    <col min="779" max="1024" width="9.140625" style="82"/>
    <col min="1025" max="1025" width="5" style="82" customWidth="1"/>
    <col min="1026" max="1026" width="13.7109375" style="82" customWidth="1"/>
    <col min="1027" max="1027" width="28.7109375" style="82" customWidth="1"/>
    <col min="1028" max="1028" width="13.42578125" style="82" customWidth="1"/>
    <col min="1029" max="1029" width="11.85546875" style="82" customWidth="1"/>
    <col min="1030" max="1032" width="9.140625" style="82"/>
    <col min="1033" max="1033" width="4.85546875" style="82" customWidth="1"/>
    <col min="1034" max="1034" width="2.28515625" style="82" customWidth="1"/>
    <col min="1035" max="1280" width="9.140625" style="82"/>
    <col min="1281" max="1281" width="5" style="82" customWidth="1"/>
    <col min="1282" max="1282" width="13.7109375" style="82" customWidth="1"/>
    <col min="1283" max="1283" width="28.7109375" style="82" customWidth="1"/>
    <col min="1284" max="1284" width="13.42578125" style="82" customWidth="1"/>
    <col min="1285" max="1285" width="11.85546875" style="82" customWidth="1"/>
    <col min="1286" max="1288" width="9.140625" style="82"/>
    <col min="1289" max="1289" width="4.85546875" style="82" customWidth="1"/>
    <col min="1290" max="1290" width="2.28515625" style="82" customWidth="1"/>
    <col min="1291" max="1536" width="9.140625" style="82"/>
    <col min="1537" max="1537" width="5" style="82" customWidth="1"/>
    <col min="1538" max="1538" width="13.7109375" style="82" customWidth="1"/>
    <col min="1539" max="1539" width="28.7109375" style="82" customWidth="1"/>
    <col min="1540" max="1540" width="13.42578125" style="82" customWidth="1"/>
    <col min="1541" max="1541" width="11.85546875" style="82" customWidth="1"/>
    <col min="1542" max="1544" width="9.140625" style="82"/>
    <col min="1545" max="1545" width="4.85546875" style="82" customWidth="1"/>
    <col min="1546" max="1546" width="2.28515625" style="82" customWidth="1"/>
    <col min="1547" max="1792" width="9.140625" style="82"/>
    <col min="1793" max="1793" width="5" style="82" customWidth="1"/>
    <col min="1794" max="1794" width="13.7109375" style="82" customWidth="1"/>
    <col min="1795" max="1795" width="28.7109375" style="82" customWidth="1"/>
    <col min="1796" max="1796" width="13.42578125" style="82" customWidth="1"/>
    <col min="1797" max="1797" width="11.85546875" style="82" customWidth="1"/>
    <col min="1798" max="1800" width="9.140625" style="82"/>
    <col min="1801" max="1801" width="4.85546875" style="82" customWidth="1"/>
    <col min="1802" max="1802" width="2.28515625" style="82" customWidth="1"/>
    <col min="1803" max="2048" width="9.140625" style="82"/>
    <col min="2049" max="2049" width="5" style="82" customWidth="1"/>
    <col min="2050" max="2050" width="13.7109375" style="82" customWidth="1"/>
    <col min="2051" max="2051" width="28.7109375" style="82" customWidth="1"/>
    <col min="2052" max="2052" width="13.42578125" style="82" customWidth="1"/>
    <col min="2053" max="2053" width="11.85546875" style="82" customWidth="1"/>
    <col min="2054" max="2056" width="9.140625" style="82"/>
    <col min="2057" max="2057" width="4.85546875" style="82" customWidth="1"/>
    <col min="2058" max="2058" width="2.28515625" style="82" customWidth="1"/>
    <col min="2059" max="2304" width="9.140625" style="82"/>
    <col min="2305" max="2305" width="5" style="82" customWidth="1"/>
    <col min="2306" max="2306" width="13.7109375" style="82" customWidth="1"/>
    <col min="2307" max="2307" width="28.7109375" style="82" customWidth="1"/>
    <col min="2308" max="2308" width="13.42578125" style="82" customWidth="1"/>
    <col min="2309" max="2309" width="11.85546875" style="82" customWidth="1"/>
    <col min="2310" max="2312" width="9.140625" style="82"/>
    <col min="2313" max="2313" width="4.85546875" style="82" customWidth="1"/>
    <col min="2314" max="2314" width="2.28515625" style="82" customWidth="1"/>
    <col min="2315" max="2560" width="9.140625" style="82"/>
    <col min="2561" max="2561" width="5" style="82" customWidth="1"/>
    <col min="2562" max="2562" width="13.7109375" style="82" customWidth="1"/>
    <col min="2563" max="2563" width="28.7109375" style="82" customWidth="1"/>
    <col min="2564" max="2564" width="13.42578125" style="82" customWidth="1"/>
    <col min="2565" max="2565" width="11.85546875" style="82" customWidth="1"/>
    <col min="2566" max="2568" width="9.140625" style="82"/>
    <col min="2569" max="2569" width="4.85546875" style="82" customWidth="1"/>
    <col min="2570" max="2570" width="2.28515625" style="82" customWidth="1"/>
    <col min="2571" max="2816" width="9.140625" style="82"/>
    <col min="2817" max="2817" width="5" style="82" customWidth="1"/>
    <col min="2818" max="2818" width="13.7109375" style="82" customWidth="1"/>
    <col min="2819" max="2819" width="28.7109375" style="82" customWidth="1"/>
    <col min="2820" max="2820" width="13.42578125" style="82" customWidth="1"/>
    <col min="2821" max="2821" width="11.85546875" style="82" customWidth="1"/>
    <col min="2822" max="2824" width="9.140625" style="82"/>
    <col min="2825" max="2825" width="4.85546875" style="82" customWidth="1"/>
    <col min="2826" max="2826" width="2.28515625" style="82" customWidth="1"/>
    <col min="2827" max="3072" width="9.140625" style="82"/>
    <col min="3073" max="3073" width="5" style="82" customWidth="1"/>
    <col min="3074" max="3074" width="13.7109375" style="82" customWidth="1"/>
    <col min="3075" max="3075" width="28.7109375" style="82" customWidth="1"/>
    <col min="3076" max="3076" width="13.42578125" style="82" customWidth="1"/>
    <col min="3077" max="3077" width="11.85546875" style="82" customWidth="1"/>
    <col min="3078" max="3080" width="9.140625" style="82"/>
    <col min="3081" max="3081" width="4.85546875" style="82" customWidth="1"/>
    <col min="3082" max="3082" width="2.28515625" style="82" customWidth="1"/>
    <col min="3083" max="3328" width="9.140625" style="82"/>
    <col min="3329" max="3329" width="5" style="82" customWidth="1"/>
    <col min="3330" max="3330" width="13.7109375" style="82" customWidth="1"/>
    <col min="3331" max="3331" width="28.7109375" style="82" customWidth="1"/>
    <col min="3332" max="3332" width="13.42578125" style="82" customWidth="1"/>
    <col min="3333" max="3333" width="11.85546875" style="82" customWidth="1"/>
    <col min="3334" max="3336" width="9.140625" style="82"/>
    <col min="3337" max="3337" width="4.85546875" style="82" customWidth="1"/>
    <col min="3338" max="3338" width="2.28515625" style="82" customWidth="1"/>
    <col min="3339" max="3584" width="9.140625" style="82"/>
    <col min="3585" max="3585" width="5" style="82" customWidth="1"/>
    <col min="3586" max="3586" width="13.7109375" style="82" customWidth="1"/>
    <col min="3587" max="3587" width="28.7109375" style="82" customWidth="1"/>
    <col min="3588" max="3588" width="13.42578125" style="82" customWidth="1"/>
    <col min="3589" max="3589" width="11.85546875" style="82" customWidth="1"/>
    <col min="3590" max="3592" width="9.140625" style="82"/>
    <col min="3593" max="3593" width="4.85546875" style="82" customWidth="1"/>
    <col min="3594" max="3594" width="2.28515625" style="82" customWidth="1"/>
    <col min="3595" max="3840" width="9.140625" style="82"/>
    <col min="3841" max="3841" width="5" style="82" customWidth="1"/>
    <col min="3842" max="3842" width="13.7109375" style="82" customWidth="1"/>
    <col min="3843" max="3843" width="28.7109375" style="82" customWidth="1"/>
    <col min="3844" max="3844" width="13.42578125" style="82" customWidth="1"/>
    <col min="3845" max="3845" width="11.85546875" style="82" customWidth="1"/>
    <col min="3846" max="3848" width="9.140625" style="82"/>
    <col min="3849" max="3849" width="4.85546875" style="82" customWidth="1"/>
    <col min="3850" max="3850" width="2.28515625" style="82" customWidth="1"/>
    <col min="3851" max="4096" width="9.140625" style="82"/>
    <col min="4097" max="4097" width="5" style="82" customWidth="1"/>
    <col min="4098" max="4098" width="13.7109375" style="82" customWidth="1"/>
    <col min="4099" max="4099" width="28.7109375" style="82" customWidth="1"/>
    <col min="4100" max="4100" width="13.42578125" style="82" customWidth="1"/>
    <col min="4101" max="4101" width="11.85546875" style="82" customWidth="1"/>
    <col min="4102" max="4104" width="9.140625" style="82"/>
    <col min="4105" max="4105" width="4.85546875" style="82" customWidth="1"/>
    <col min="4106" max="4106" width="2.28515625" style="82" customWidth="1"/>
    <col min="4107" max="4352" width="9.140625" style="82"/>
    <col min="4353" max="4353" width="5" style="82" customWidth="1"/>
    <col min="4354" max="4354" width="13.7109375" style="82" customWidth="1"/>
    <col min="4355" max="4355" width="28.7109375" style="82" customWidth="1"/>
    <col min="4356" max="4356" width="13.42578125" style="82" customWidth="1"/>
    <col min="4357" max="4357" width="11.85546875" style="82" customWidth="1"/>
    <col min="4358" max="4360" width="9.140625" style="82"/>
    <col min="4361" max="4361" width="4.85546875" style="82" customWidth="1"/>
    <col min="4362" max="4362" width="2.28515625" style="82" customWidth="1"/>
    <col min="4363" max="4608" width="9.140625" style="82"/>
    <col min="4609" max="4609" width="5" style="82" customWidth="1"/>
    <col min="4610" max="4610" width="13.7109375" style="82" customWidth="1"/>
    <col min="4611" max="4611" width="28.7109375" style="82" customWidth="1"/>
    <col min="4612" max="4612" width="13.42578125" style="82" customWidth="1"/>
    <col min="4613" max="4613" width="11.85546875" style="82" customWidth="1"/>
    <col min="4614" max="4616" width="9.140625" style="82"/>
    <col min="4617" max="4617" width="4.85546875" style="82" customWidth="1"/>
    <col min="4618" max="4618" width="2.28515625" style="82" customWidth="1"/>
    <col min="4619" max="4864" width="9.140625" style="82"/>
    <col min="4865" max="4865" width="5" style="82" customWidth="1"/>
    <col min="4866" max="4866" width="13.7109375" style="82" customWidth="1"/>
    <col min="4867" max="4867" width="28.7109375" style="82" customWidth="1"/>
    <col min="4868" max="4868" width="13.42578125" style="82" customWidth="1"/>
    <col min="4869" max="4869" width="11.85546875" style="82" customWidth="1"/>
    <col min="4870" max="4872" width="9.140625" style="82"/>
    <col min="4873" max="4873" width="4.85546875" style="82" customWidth="1"/>
    <col min="4874" max="4874" width="2.28515625" style="82" customWidth="1"/>
    <col min="4875" max="5120" width="9.140625" style="82"/>
    <col min="5121" max="5121" width="5" style="82" customWidth="1"/>
    <col min="5122" max="5122" width="13.7109375" style="82" customWidth="1"/>
    <col min="5123" max="5123" width="28.7109375" style="82" customWidth="1"/>
    <col min="5124" max="5124" width="13.42578125" style="82" customWidth="1"/>
    <col min="5125" max="5125" width="11.85546875" style="82" customWidth="1"/>
    <col min="5126" max="5128" width="9.140625" style="82"/>
    <col min="5129" max="5129" width="4.85546875" style="82" customWidth="1"/>
    <col min="5130" max="5130" width="2.28515625" style="82" customWidth="1"/>
    <col min="5131" max="5376" width="9.140625" style="82"/>
    <col min="5377" max="5377" width="5" style="82" customWidth="1"/>
    <col min="5378" max="5378" width="13.7109375" style="82" customWidth="1"/>
    <col min="5379" max="5379" width="28.7109375" style="82" customWidth="1"/>
    <col min="5380" max="5380" width="13.42578125" style="82" customWidth="1"/>
    <col min="5381" max="5381" width="11.85546875" style="82" customWidth="1"/>
    <col min="5382" max="5384" width="9.140625" style="82"/>
    <col min="5385" max="5385" width="4.85546875" style="82" customWidth="1"/>
    <col min="5386" max="5386" width="2.28515625" style="82" customWidth="1"/>
    <col min="5387" max="5632" width="9.140625" style="82"/>
    <col min="5633" max="5633" width="5" style="82" customWidth="1"/>
    <col min="5634" max="5634" width="13.7109375" style="82" customWidth="1"/>
    <col min="5635" max="5635" width="28.7109375" style="82" customWidth="1"/>
    <col min="5636" max="5636" width="13.42578125" style="82" customWidth="1"/>
    <col min="5637" max="5637" width="11.85546875" style="82" customWidth="1"/>
    <col min="5638" max="5640" width="9.140625" style="82"/>
    <col min="5641" max="5641" width="4.85546875" style="82" customWidth="1"/>
    <col min="5642" max="5642" width="2.28515625" style="82" customWidth="1"/>
    <col min="5643" max="5888" width="9.140625" style="82"/>
    <col min="5889" max="5889" width="5" style="82" customWidth="1"/>
    <col min="5890" max="5890" width="13.7109375" style="82" customWidth="1"/>
    <col min="5891" max="5891" width="28.7109375" style="82" customWidth="1"/>
    <col min="5892" max="5892" width="13.42578125" style="82" customWidth="1"/>
    <col min="5893" max="5893" width="11.85546875" style="82" customWidth="1"/>
    <col min="5894" max="5896" width="9.140625" style="82"/>
    <col min="5897" max="5897" width="4.85546875" style="82" customWidth="1"/>
    <col min="5898" max="5898" width="2.28515625" style="82" customWidth="1"/>
    <col min="5899" max="6144" width="9.140625" style="82"/>
    <col min="6145" max="6145" width="5" style="82" customWidth="1"/>
    <col min="6146" max="6146" width="13.7109375" style="82" customWidth="1"/>
    <col min="6147" max="6147" width="28.7109375" style="82" customWidth="1"/>
    <col min="6148" max="6148" width="13.42578125" style="82" customWidth="1"/>
    <col min="6149" max="6149" width="11.85546875" style="82" customWidth="1"/>
    <col min="6150" max="6152" width="9.140625" style="82"/>
    <col min="6153" max="6153" width="4.85546875" style="82" customWidth="1"/>
    <col min="6154" max="6154" width="2.28515625" style="82" customWidth="1"/>
    <col min="6155" max="6400" width="9.140625" style="82"/>
    <col min="6401" max="6401" width="5" style="82" customWidth="1"/>
    <col min="6402" max="6402" width="13.7109375" style="82" customWidth="1"/>
    <col min="6403" max="6403" width="28.7109375" style="82" customWidth="1"/>
    <col min="6404" max="6404" width="13.42578125" style="82" customWidth="1"/>
    <col min="6405" max="6405" width="11.85546875" style="82" customWidth="1"/>
    <col min="6406" max="6408" width="9.140625" style="82"/>
    <col min="6409" max="6409" width="4.85546875" style="82" customWidth="1"/>
    <col min="6410" max="6410" width="2.28515625" style="82" customWidth="1"/>
    <col min="6411" max="6656" width="9.140625" style="82"/>
    <col min="6657" max="6657" width="5" style="82" customWidth="1"/>
    <col min="6658" max="6658" width="13.7109375" style="82" customWidth="1"/>
    <col min="6659" max="6659" width="28.7109375" style="82" customWidth="1"/>
    <col min="6660" max="6660" width="13.42578125" style="82" customWidth="1"/>
    <col min="6661" max="6661" width="11.85546875" style="82" customWidth="1"/>
    <col min="6662" max="6664" width="9.140625" style="82"/>
    <col min="6665" max="6665" width="4.85546875" style="82" customWidth="1"/>
    <col min="6666" max="6666" width="2.28515625" style="82" customWidth="1"/>
    <col min="6667" max="6912" width="9.140625" style="82"/>
    <col min="6913" max="6913" width="5" style="82" customWidth="1"/>
    <col min="6914" max="6914" width="13.7109375" style="82" customWidth="1"/>
    <col min="6915" max="6915" width="28.7109375" style="82" customWidth="1"/>
    <col min="6916" max="6916" width="13.42578125" style="82" customWidth="1"/>
    <col min="6917" max="6917" width="11.85546875" style="82" customWidth="1"/>
    <col min="6918" max="6920" width="9.140625" style="82"/>
    <col min="6921" max="6921" width="4.85546875" style="82" customWidth="1"/>
    <col min="6922" max="6922" width="2.28515625" style="82" customWidth="1"/>
    <col min="6923" max="7168" width="9.140625" style="82"/>
    <col min="7169" max="7169" width="5" style="82" customWidth="1"/>
    <col min="7170" max="7170" width="13.7109375" style="82" customWidth="1"/>
    <col min="7171" max="7171" width="28.7109375" style="82" customWidth="1"/>
    <col min="7172" max="7172" width="13.42578125" style="82" customWidth="1"/>
    <col min="7173" max="7173" width="11.85546875" style="82" customWidth="1"/>
    <col min="7174" max="7176" width="9.140625" style="82"/>
    <col min="7177" max="7177" width="4.85546875" style="82" customWidth="1"/>
    <col min="7178" max="7178" width="2.28515625" style="82" customWidth="1"/>
    <col min="7179" max="7424" width="9.140625" style="82"/>
    <col min="7425" max="7425" width="5" style="82" customWidth="1"/>
    <col min="7426" max="7426" width="13.7109375" style="82" customWidth="1"/>
    <col min="7427" max="7427" width="28.7109375" style="82" customWidth="1"/>
    <col min="7428" max="7428" width="13.42578125" style="82" customWidth="1"/>
    <col min="7429" max="7429" width="11.85546875" style="82" customWidth="1"/>
    <col min="7430" max="7432" width="9.140625" style="82"/>
    <col min="7433" max="7433" width="4.85546875" style="82" customWidth="1"/>
    <col min="7434" max="7434" width="2.28515625" style="82" customWidth="1"/>
    <col min="7435" max="7680" width="9.140625" style="82"/>
    <col min="7681" max="7681" width="5" style="82" customWidth="1"/>
    <col min="7682" max="7682" width="13.7109375" style="82" customWidth="1"/>
    <col min="7683" max="7683" width="28.7109375" style="82" customWidth="1"/>
    <col min="7684" max="7684" width="13.42578125" style="82" customWidth="1"/>
    <col min="7685" max="7685" width="11.85546875" style="82" customWidth="1"/>
    <col min="7686" max="7688" width="9.140625" style="82"/>
    <col min="7689" max="7689" width="4.85546875" style="82" customWidth="1"/>
    <col min="7690" max="7690" width="2.28515625" style="82" customWidth="1"/>
    <col min="7691" max="7936" width="9.140625" style="82"/>
    <col min="7937" max="7937" width="5" style="82" customWidth="1"/>
    <col min="7938" max="7938" width="13.7109375" style="82" customWidth="1"/>
    <col min="7939" max="7939" width="28.7109375" style="82" customWidth="1"/>
    <col min="7940" max="7940" width="13.42578125" style="82" customWidth="1"/>
    <col min="7941" max="7941" width="11.85546875" style="82" customWidth="1"/>
    <col min="7942" max="7944" width="9.140625" style="82"/>
    <col min="7945" max="7945" width="4.85546875" style="82" customWidth="1"/>
    <col min="7946" max="7946" width="2.28515625" style="82" customWidth="1"/>
    <col min="7947" max="8192" width="9.140625" style="82"/>
    <col min="8193" max="8193" width="5" style="82" customWidth="1"/>
    <col min="8194" max="8194" width="13.7109375" style="82" customWidth="1"/>
    <col min="8195" max="8195" width="28.7109375" style="82" customWidth="1"/>
    <col min="8196" max="8196" width="13.42578125" style="82" customWidth="1"/>
    <col min="8197" max="8197" width="11.85546875" style="82" customWidth="1"/>
    <col min="8198" max="8200" width="9.140625" style="82"/>
    <col min="8201" max="8201" width="4.85546875" style="82" customWidth="1"/>
    <col min="8202" max="8202" width="2.28515625" style="82" customWidth="1"/>
    <col min="8203" max="8448" width="9.140625" style="82"/>
    <col min="8449" max="8449" width="5" style="82" customWidth="1"/>
    <col min="8450" max="8450" width="13.7109375" style="82" customWidth="1"/>
    <col min="8451" max="8451" width="28.7109375" style="82" customWidth="1"/>
    <col min="8452" max="8452" width="13.42578125" style="82" customWidth="1"/>
    <col min="8453" max="8453" width="11.85546875" style="82" customWidth="1"/>
    <col min="8454" max="8456" width="9.140625" style="82"/>
    <col min="8457" max="8457" width="4.85546875" style="82" customWidth="1"/>
    <col min="8458" max="8458" width="2.28515625" style="82" customWidth="1"/>
    <col min="8459" max="8704" width="9.140625" style="82"/>
    <col min="8705" max="8705" width="5" style="82" customWidth="1"/>
    <col min="8706" max="8706" width="13.7109375" style="82" customWidth="1"/>
    <col min="8707" max="8707" width="28.7109375" style="82" customWidth="1"/>
    <col min="8708" max="8708" width="13.42578125" style="82" customWidth="1"/>
    <col min="8709" max="8709" width="11.85546875" style="82" customWidth="1"/>
    <col min="8710" max="8712" width="9.140625" style="82"/>
    <col min="8713" max="8713" width="4.85546875" style="82" customWidth="1"/>
    <col min="8714" max="8714" width="2.28515625" style="82" customWidth="1"/>
    <col min="8715" max="8960" width="9.140625" style="82"/>
    <col min="8961" max="8961" width="5" style="82" customWidth="1"/>
    <col min="8962" max="8962" width="13.7109375" style="82" customWidth="1"/>
    <col min="8963" max="8963" width="28.7109375" style="82" customWidth="1"/>
    <col min="8964" max="8964" width="13.42578125" style="82" customWidth="1"/>
    <col min="8965" max="8965" width="11.85546875" style="82" customWidth="1"/>
    <col min="8966" max="8968" width="9.140625" style="82"/>
    <col min="8969" max="8969" width="4.85546875" style="82" customWidth="1"/>
    <col min="8970" max="8970" width="2.28515625" style="82" customWidth="1"/>
    <col min="8971" max="9216" width="9.140625" style="82"/>
    <col min="9217" max="9217" width="5" style="82" customWidth="1"/>
    <col min="9218" max="9218" width="13.7109375" style="82" customWidth="1"/>
    <col min="9219" max="9219" width="28.7109375" style="82" customWidth="1"/>
    <col min="9220" max="9220" width="13.42578125" style="82" customWidth="1"/>
    <col min="9221" max="9221" width="11.85546875" style="82" customWidth="1"/>
    <col min="9222" max="9224" width="9.140625" style="82"/>
    <col min="9225" max="9225" width="4.85546875" style="82" customWidth="1"/>
    <col min="9226" max="9226" width="2.28515625" style="82" customWidth="1"/>
    <col min="9227" max="9472" width="9.140625" style="82"/>
    <col min="9473" max="9473" width="5" style="82" customWidth="1"/>
    <col min="9474" max="9474" width="13.7109375" style="82" customWidth="1"/>
    <col min="9475" max="9475" width="28.7109375" style="82" customWidth="1"/>
    <col min="9476" max="9476" width="13.42578125" style="82" customWidth="1"/>
    <col min="9477" max="9477" width="11.85546875" style="82" customWidth="1"/>
    <col min="9478" max="9480" width="9.140625" style="82"/>
    <col min="9481" max="9481" width="4.85546875" style="82" customWidth="1"/>
    <col min="9482" max="9482" width="2.28515625" style="82" customWidth="1"/>
    <col min="9483" max="9728" width="9.140625" style="82"/>
    <col min="9729" max="9729" width="5" style="82" customWidth="1"/>
    <col min="9730" max="9730" width="13.7109375" style="82" customWidth="1"/>
    <col min="9731" max="9731" width="28.7109375" style="82" customWidth="1"/>
    <col min="9732" max="9732" width="13.42578125" style="82" customWidth="1"/>
    <col min="9733" max="9733" width="11.85546875" style="82" customWidth="1"/>
    <col min="9734" max="9736" width="9.140625" style="82"/>
    <col min="9737" max="9737" width="4.85546875" style="82" customWidth="1"/>
    <col min="9738" max="9738" width="2.28515625" style="82" customWidth="1"/>
    <col min="9739" max="9984" width="9.140625" style="82"/>
    <col min="9985" max="9985" width="5" style="82" customWidth="1"/>
    <col min="9986" max="9986" width="13.7109375" style="82" customWidth="1"/>
    <col min="9987" max="9987" width="28.7109375" style="82" customWidth="1"/>
    <col min="9988" max="9988" width="13.42578125" style="82" customWidth="1"/>
    <col min="9989" max="9989" width="11.85546875" style="82" customWidth="1"/>
    <col min="9990" max="9992" width="9.140625" style="82"/>
    <col min="9993" max="9993" width="4.85546875" style="82" customWidth="1"/>
    <col min="9994" max="9994" width="2.28515625" style="82" customWidth="1"/>
    <col min="9995" max="10240" width="9.140625" style="82"/>
    <col min="10241" max="10241" width="5" style="82" customWidth="1"/>
    <col min="10242" max="10242" width="13.7109375" style="82" customWidth="1"/>
    <col min="10243" max="10243" width="28.7109375" style="82" customWidth="1"/>
    <col min="10244" max="10244" width="13.42578125" style="82" customWidth="1"/>
    <col min="10245" max="10245" width="11.85546875" style="82" customWidth="1"/>
    <col min="10246" max="10248" width="9.140625" style="82"/>
    <col min="10249" max="10249" width="4.85546875" style="82" customWidth="1"/>
    <col min="10250" max="10250" width="2.28515625" style="82" customWidth="1"/>
    <col min="10251" max="10496" width="9.140625" style="82"/>
    <col min="10497" max="10497" width="5" style="82" customWidth="1"/>
    <col min="10498" max="10498" width="13.7109375" style="82" customWidth="1"/>
    <col min="10499" max="10499" width="28.7109375" style="82" customWidth="1"/>
    <col min="10500" max="10500" width="13.42578125" style="82" customWidth="1"/>
    <col min="10501" max="10501" width="11.85546875" style="82" customWidth="1"/>
    <col min="10502" max="10504" width="9.140625" style="82"/>
    <col min="10505" max="10505" width="4.85546875" style="82" customWidth="1"/>
    <col min="10506" max="10506" width="2.28515625" style="82" customWidth="1"/>
    <col min="10507" max="10752" width="9.140625" style="82"/>
    <col min="10753" max="10753" width="5" style="82" customWidth="1"/>
    <col min="10754" max="10754" width="13.7109375" style="82" customWidth="1"/>
    <col min="10755" max="10755" width="28.7109375" style="82" customWidth="1"/>
    <col min="10756" max="10756" width="13.42578125" style="82" customWidth="1"/>
    <col min="10757" max="10757" width="11.85546875" style="82" customWidth="1"/>
    <col min="10758" max="10760" width="9.140625" style="82"/>
    <col min="10761" max="10761" width="4.85546875" style="82" customWidth="1"/>
    <col min="10762" max="10762" width="2.28515625" style="82" customWidth="1"/>
    <col min="10763" max="11008" width="9.140625" style="82"/>
    <col min="11009" max="11009" width="5" style="82" customWidth="1"/>
    <col min="11010" max="11010" width="13.7109375" style="82" customWidth="1"/>
    <col min="11011" max="11011" width="28.7109375" style="82" customWidth="1"/>
    <col min="11012" max="11012" width="13.42578125" style="82" customWidth="1"/>
    <col min="11013" max="11013" width="11.85546875" style="82" customWidth="1"/>
    <col min="11014" max="11016" width="9.140625" style="82"/>
    <col min="11017" max="11017" width="4.85546875" style="82" customWidth="1"/>
    <col min="11018" max="11018" width="2.28515625" style="82" customWidth="1"/>
    <col min="11019" max="11264" width="9.140625" style="82"/>
    <col min="11265" max="11265" width="5" style="82" customWidth="1"/>
    <col min="11266" max="11266" width="13.7109375" style="82" customWidth="1"/>
    <col min="11267" max="11267" width="28.7109375" style="82" customWidth="1"/>
    <col min="11268" max="11268" width="13.42578125" style="82" customWidth="1"/>
    <col min="11269" max="11269" width="11.85546875" style="82" customWidth="1"/>
    <col min="11270" max="11272" width="9.140625" style="82"/>
    <col min="11273" max="11273" width="4.85546875" style="82" customWidth="1"/>
    <col min="11274" max="11274" width="2.28515625" style="82" customWidth="1"/>
    <col min="11275" max="11520" width="9.140625" style="82"/>
    <col min="11521" max="11521" width="5" style="82" customWidth="1"/>
    <col min="11522" max="11522" width="13.7109375" style="82" customWidth="1"/>
    <col min="11523" max="11523" width="28.7109375" style="82" customWidth="1"/>
    <col min="11524" max="11524" width="13.42578125" style="82" customWidth="1"/>
    <col min="11525" max="11525" width="11.85546875" style="82" customWidth="1"/>
    <col min="11526" max="11528" width="9.140625" style="82"/>
    <col min="11529" max="11529" width="4.85546875" style="82" customWidth="1"/>
    <col min="11530" max="11530" width="2.28515625" style="82" customWidth="1"/>
    <col min="11531" max="11776" width="9.140625" style="82"/>
    <col min="11777" max="11777" width="5" style="82" customWidth="1"/>
    <col min="11778" max="11778" width="13.7109375" style="82" customWidth="1"/>
    <col min="11779" max="11779" width="28.7109375" style="82" customWidth="1"/>
    <col min="11780" max="11780" width="13.42578125" style="82" customWidth="1"/>
    <col min="11781" max="11781" width="11.85546875" style="82" customWidth="1"/>
    <col min="11782" max="11784" width="9.140625" style="82"/>
    <col min="11785" max="11785" width="4.85546875" style="82" customWidth="1"/>
    <col min="11786" max="11786" width="2.28515625" style="82" customWidth="1"/>
    <col min="11787" max="12032" width="9.140625" style="82"/>
    <col min="12033" max="12033" width="5" style="82" customWidth="1"/>
    <col min="12034" max="12034" width="13.7109375" style="82" customWidth="1"/>
    <col min="12035" max="12035" width="28.7109375" style="82" customWidth="1"/>
    <col min="12036" max="12036" width="13.42578125" style="82" customWidth="1"/>
    <col min="12037" max="12037" width="11.85546875" style="82" customWidth="1"/>
    <col min="12038" max="12040" width="9.140625" style="82"/>
    <col min="12041" max="12041" width="4.85546875" style="82" customWidth="1"/>
    <col min="12042" max="12042" width="2.28515625" style="82" customWidth="1"/>
    <col min="12043" max="12288" width="9.140625" style="82"/>
    <col min="12289" max="12289" width="5" style="82" customWidth="1"/>
    <col min="12290" max="12290" width="13.7109375" style="82" customWidth="1"/>
    <col min="12291" max="12291" width="28.7109375" style="82" customWidth="1"/>
    <col min="12292" max="12292" width="13.42578125" style="82" customWidth="1"/>
    <col min="12293" max="12293" width="11.85546875" style="82" customWidth="1"/>
    <col min="12294" max="12296" width="9.140625" style="82"/>
    <col min="12297" max="12297" width="4.85546875" style="82" customWidth="1"/>
    <col min="12298" max="12298" width="2.28515625" style="82" customWidth="1"/>
    <col min="12299" max="12544" width="9.140625" style="82"/>
    <col min="12545" max="12545" width="5" style="82" customWidth="1"/>
    <col min="12546" max="12546" width="13.7109375" style="82" customWidth="1"/>
    <col min="12547" max="12547" width="28.7109375" style="82" customWidth="1"/>
    <col min="12548" max="12548" width="13.42578125" style="82" customWidth="1"/>
    <col min="12549" max="12549" width="11.85546875" style="82" customWidth="1"/>
    <col min="12550" max="12552" width="9.140625" style="82"/>
    <col min="12553" max="12553" width="4.85546875" style="82" customWidth="1"/>
    <col min="12554" max="12554" width="2.28515625" style="82" customWidth="1"/>
    <col min="12555" max="12800" width="9.140625" style="82"/>
    <col min="12801" max="12801" width="5" style="82" customWidth="1"/>
    <col min="12802" max="12802" width="13.7109375" style="82" customWidth="1"/>
    <col min="12803" max="12803" width="28.7109375" style="82" customWidth="1"/>
    <col min="12804" max="12804" width="13.42578125" style="82" customWidth="1"/>
    <col min="12805" max="12805" width="11.85546875" style="82" customWidth="1"/>
    <col min="12806" max="12808" width="9.140625" style="82"/>
    <col min="12809" max="12809" width="4.85546875" style="82" customWidth="1"/>
    <col min="12810" max="12810" width="2.28515625" style="82" customWidth="1"/>
    <col min="12811" max="13056" width="9.140625" style="82"/>
    <col min="13057" max="13057" width="5" style="82" customWidth="1"/>
    <col min="13058" max="13058" width="13.7109375" style="82" customWidth="1"/>
    <col min="13059" max="13059" width="28.7109375" style="82" customWidth="1"/>
    <col min="13060" max="13060" width="13.42578125" style="82" customWidth="1"/>
    <col min="13061" max="13061" width="11.85546875" style="82" customWidth="1"/>
    <col min="13062" max="13064" width="9.140625" style="82"/>
    <col min="13065" max="13065" width="4.85546875" style="82" customWidth="1"/>
    <col min="13066" max="13066" width="2.28515625" style="82" customWidth="1"/>
    <col min="13067" max="13312" width="9.140625" style="82"/>
    <col min="13313" max="13313" width="5" style="82" customWidth="1"/>
    <col min="13314" max="13314" width="13.7109375" style="82" customWidth="1"/>
    <col min="13315" max="13315" width="28.7109375" style="82" customWidth="1"/>
    <col min="13316" max="13316" width="13.42578125" style="82" customWidth="1"/>
    <col min="13317" max="13317" width="11.85546875" style="82" customWidth="1"/>
    <col min="13318" max="13320" width="9.140625" style="82"/>
    <col min="13321" max="13321" width="4.85546875" style="82" customWidth="1"/>
    <col min="13322" max="13322" width="2.28515625" style="82" customWidth="1"/>
    <col min="13323" max="13568" width="9.140625" style="82"/>
    <col min="13569" max="13569" width="5" style="82" customWidth="1"/>
    <col min="13570" max="13570" width="13.7109375" style="82" customWidth="1"/>
    <col min="13571" max="13571" width="28.7109375" style="82" customWidth="1"/>
    <col min="13572" max="13572" width="13.42578125" style="82" customWidth="1"/>
    <col min="13573" max="13573" width="11.85546875" style="82" customWidth="1"/>
    <col min="13574" max="13576" width="9.140625" style="82"/>
    <col min="13577" max="13577" width="4.85546875" style="82" customWidth="1"/>
    <col min="13578" max="13578" width="2.28515625" style="82" customWidth="1"/>
    <col min="13579" max="13824" width="9.140625" style="82"/>
    <col min="13825" max="13825" width="5" style="82" customWidth="1"/>
    <col min="13826" max="13826" width="13.7109375" style="82" customWidth="1"/>
    <col min="13827" max="13827" width="28.7109375" style="82" customWidth="1"/>
    <col min="13828" max="13828" width="13.42578125" style="82" customWidth="1"/>
    <col min="13829" max="13829" width="11.85546875" style="82" customWidth="1"/>
    <col min="13830" max="13832" width="9.140625" style="82"/>
    <col min="13833" max="13833" width="4.85546875" style="82" customWidth="1"/>
    <col min="13834" max="13834" width="2.28515625" style="82" customWidth="1"/>
    <col min="13835" max="14080" width="9.140625" style="82"/>
    <col min="14081" max="14081" width="5" style="82" customWidth="1"/>
    <col min="14082" max="14082" width="13.7109375" style="82" customWidth="1"/>
    <col min="14083" max="14083" width="28.7109375" style="82" customWidth="1"/>
    <col min="14084" max="14084" width="13.42578125" style="82" customWidth="1"/>
    <col min="14085" max="14085" width="11.85546875" style="82" customWidth="1"/>
    <col min="14086" max="14088" width="9.140625" style="82"/>
    <col min="14089" max="14089" width="4.85546875" style="82" customWidth="1"/>
    <col min="14090" max="14090" width="2.28515625" style="82" customWidth="1"/>
    <col min="14091" max="14336" width="9.140625" style="82"/>
    <col min="14337" max="14337" width="5" style="82" customWidth="1"/>
    <col min="14338" max="14338" width="13.7109375" style="82" customWidth="1"/>
    <col min="14339" max="14339" width="28.7109375" style="82" customWidth="1"/>
    <col min="14340" max="14340" width="13.42578125" style="82" customWidth="1"/>
    <col min="14341" max="14341" width="11.85546875" style="82" customWidth="1"/>
    <col min="14342" max="14344" width="9.140625" style="82"/>
    <col min="14345" max="14345" width="4.85546875" style="82" customWidth="1"/>
    <col min="14346" max="14346" width="2.28515625" style="82" customWidth="1"/>
    <col min="14347" max="14592" width="9.140625" style="82"/>
    <col min="14593" max="14593" width="5" style="82" customWidth="1"/>
    <col min="14594" max="14594" width="13.7109375" style="82" customWidth="1"/>
    <col min="14595" max="14595" width="28.7109375" style="82" customWidth="1"/>
    <col min="14596" max="14596" width="13.42578125" style="82" customWidth="1"/>
    <col min="14597" max="14597" width="11.85546875" style="82" customWidth="1"/>
    <col min="14598" max="14600" width="9.140625" style="82"/>
    <col min="14601" max="14601" width="4.85546875" style="82" customWidth="1"/>
    <col min="14602" max="14602" width="2.28515625" style="82" customWidth="1"/>
    <col min="14603" max="14848" width="9.140625" style="82"/>
    <col min="14849" max="14849" width="5" style="82" customWidth="1"/>
    <col min="14850" max="14850" width="13.7109375" style="82" customWidth="1"/>
    <col min="14851" max="14851" width="28.7109375" style="82" customWidth="1"/>
    <col min="14852" max="14852" width="13.42578125" style="82" customWidth="1"/>
    <col min="14853" max="14853" width="11.85546875" style="82" customWidth="1"/>
    <col min="14854" max="14856" width="9.140625" style="82"/>
    <col min="14857" max="14857" width="4.85546875" style="82" customWidth="1"/>
    <col min="14858" max="14858" width="2.28515625" style="82" customWidth="1"/>
    <col min="14859" max="15104" width="9.140625" style="82"/>
    <col min="15105" max="15105" width="5" style="82" customWidth="1"/>
    <col min="15106" max="15106" width="13.7109375" style="82" customWidth="1"/>
    <col min="15107" max="15107" width="28.7109375" style="82" customWidth="1"/>
    <col min="15108" max="15108" width="13.42578125" style="82" customWidth="1"/>
    <col min="15109" max="15109" width="11.85546875" style="82" customWidth="1"/>
    <col min="15110" max="15112" width="9.140625" style="82"/>
    <col min="15113" max="15113" width="4.85546875" style="82" customWidth="1"/>
    <col min="15114" max="15114" width="2.28515625" style="82" customWidth="1"/>
    <col min="15115" max="15360" width="9.140625" style="82"/>
    <col min="15361" max="15361" width="5" style="82" customWidth="1"/>
    <col min="15362" max="15362" width="13.7109375" style="82" customWidth="1"/>
    <col min="15363" max="15363" width="28.7109375" style="82" customWidth="1"/>
    <col min="15364" max="15364" width="13.42578125" style="82" customWidth="1"/>
    <col min="15365" max="15365" width="11.85546875" style="82" customWidth="1"/>
    <col min="15366" max="15368" width="9.140625" style="82"/>
    <col min="15369" max="15369" width="4.85546875" style="82" customWidth="1"/>
    <col min="15370" max="15370" width="2.28515625" style="82" customWidth="1"/>
    <col min="15371" max="15616" width="9.140625" style="82"/>
    <col min="15617" max="15617" width="5" style="82" customWidth="1"/>
    <col min="15618" max="15618" width="13.7109375" style="82" customWidth="1"/>
    <col min="15619" max="15619" width="28.7109375" style="82" customWidth="1"/>
    <col min="15620" max="15620" width="13.42578125" style="82" customWidth="1"/>
    <col min="15621" max="15621" width="11.85546875" style="82" customWidth="1"/>
    <col min="15622" max="15624" width="9.140625" style="82"/>
    <col min="15625" max="15625" width="4.85546875" style="82" customWidth="1"/>
    <col min="15626" max="15626" width="2.28515625" style="82" customWidth="1"/>
    <col min="15627" max="15872" width="9.140625" style="82"/>
    <col min="15873" max="15873" width="5" style="82" customWidth="1"/>
    <col min="15874" max="15874" width="13.7109375" style="82" customWidth="1"/>
    <col min="15875" max="15875" width="28.7109375" style="82" customWidth="1"/>
    <col min="15876" max="15876" width="13.42578125" style="82" customWidth="1"/>
    <col min="15877" max="15877" width="11.85546875" style="82" customWidth="1"/>
    <col min="15878" max="15880" width="9.140625" style="82"/>
    <col min="15881" max="15881" width="4.85546875" style="82" customWidth="1"/>
    <col min="15882" max="15882" width="2.28515625" style="82" customWidth="1"/>
    <col min="15883" max="16128" width="9.140625" style="82"/>
    <col min="16129" max="16129" width="5" style="82" customWidth="1"/>
    <col min="16130" max="16130" width="13.7109375" style="82" customWidth="1"/>
    <col min="16131" max="16131" width="28.7109375" style="82" customWidth="1"/>
    <col min="16132" max="16132" width="13.42578125" style="82" customWidth="1"/>
    <col min="16133" max="16133" width="11.85546875" style="82" customWidth="1"/>
    <col min="16134" max="16136" width="9.140625" style="82"/>
    <col min="16137" max="16137" width="4.85546875" style="82" customWidth="1"/>
    <col min="16138" max="16138" width="2.28515625" style="82" customWidth="1"/>
    <col min="16139" max="16384" width="9.140625" style="82"/>
  </cols>
  <sheetData>
    <row r="1" spans="1:10" ht="15.75" customHeight="1">
      <c r="B1" s="83"/>
      <c r="C1" s="92"/>
      <c r="D1" s="92"/>
      <c r="E1" s="92"/>
      <c r="F1" s="324"/>
      <c r="G1" s="324"/>
      <c r="H1" s="324"/>
      <c r="I1" s="324"/>
      <c r="J1" s="324"/>
    </row>
    <row r="2" spans="1:10" s="84" customFormat="1" ht="15.75" customHeight="1">
      <c r="A2" s="325" t="s">
        <v>136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0" s="84" customFormat="1" ht="15.75" customHeight="1">
      <c r="A3" s="325" t="s">
        <v>52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0" ht="15.75" customHeight="1">
      <c r="B4" s="83"/>
      <c r="C4" s="92"/>
      <c r="D4" s="92"/>
      <c r="E4" s="92"/>
      <c r="F4" s="324"/>
      <c r="G4" s="324"/>
      <c r="H4" s="324"/>
      <c r="I4" s="324"/>
      <c r="J4" s="324"/>
    </row>
    <row r="5" spans="1:10" ht="26.25" customHeight="1">
      <c r="A5" s="318" t="s">
        <v>2</v>
      </c>
      <c r="B5" s="318" t="s">
        <v>53</v>
      </c>
      <c r="C5" s="318" t="s">
        <v>54</v>
      </c>
      <c r="D5" s="318" t="s">
        <v>55</v>
      </c>
      <c r="E5" s="318" t="s">
        <v>56</v>
      </c>
      <c r="F5" s="318" t="s">
        <v>57</v>
      </c>
      <c r="G5" s="318"/>
      <c r="H5" s="318" t="s">
        <v>58</v>
      </c>
      <c r="I5" s="318"/>
      <c r="J5" s="318"/>
    </row>
    <row r="6" spans="1:10" ht="67.5" customHeight="1">
      <c r="A6" s="318"/>
      <c r="B6" s="318"/>
      <c r="C6" s="318"/>
      <c r="D6" s="318"/>
      <c r="E6" s="318"/>
      <c r="F6" s="184" t="s">
        <v>59</v>
      </c>
      <c r="G6" s="184" t="s">
        <v>60</v>
      </c>
      <c r="H6" s="318" t="s">
        <v>61</v>
      </c>
      <c r="I6" s="318"/>
      <c r="J6" s="318"/>
    </row>
    <row r="7" spans="1:10" ht="26.25" customHeight="1">
      <c r="A7" s="184"/>
      <c r="B7" s="185"/>
      <c r="C7" s="186" t="s">
        <v>147</v>
      </c>
      <c r="D7" s="184"/>
      <c r="E7" s="184"/>
      <c r="F7" s="184"/>
      <c r="G7" s="184"/>
      <c r="H7" s="323"/>
      <c r="I7" s="323"/>
      <c r="J7" s="323"/>
    </row>
    <row r="8" spans="1:10" ht="37.5" hidden="1" customHeight="1">
      <c r="A8" s="184">
        <v>1</v>
      </c>
      <c r="B8" s="185" t="s">
        <v>131</v>
      </c>
      <c r="C8" s="186" t="s">
        <v>112</v>
      </c>
      <c r="D8" s="184" t="s">
        <v>107</v>
      </c>
      <c r="E8" s="184">
        <v>25</v>
      </c>
      <c r="F8" s="184">
        <v>13</v>
      </c>
      <c r="G8" s="187">
        <v>1.28</v>
      </c>
      <c r="H8" s="322">
        <f>F8+G8*E8</f>
        <v>45</v>
      </c>
      <c r="I8" s="322"/>
      <c r="J8" s="322"/>
    </row>
    <row r="9" spans="1:10" ht="37.5" customHeight="1">
      <c r="A9" s="184">
        <v>1</v>
      </c>
      <c r="B9" s="185" t="s">
        <v>148</v>
      </c>
      <c r="C9" s="186" t="s">
        <v>175</v>
      </c>
      <c r="D9" s="184" t="s">
        <v>107</v>
      </c>
      <c r="E9" s="184">
        <v>380</v>
      </c>
      <c r="F9" s="188">
        <v>49500</v>
      </c>
      <c r="G9" s="188">
        <v>855</v>
      </c>
      <c r="H9" s="319">
        <f>F9+E9*G9</f>
        <v>374400</v>
      </c>
      <c r="I9" s="319"/>
      <c r="J9" s="319"/>
    </row>
    <row r="10" spans="1:10" ht="37.5" hidden="1" customHeight="1">
      <c r="A10" s="184">
        <v>1</v>
      </c>
      <c r="B10" s="185" t="s">
        <v>131</v>
      </c>
      <c r="C10" s="186" t="s">
        <v>113</v>
      </c>
      <c r="D10" s="184" t="s">
        <v>107</v>
      </c>
      <c r="E10" s="184">
        <v>404</v>
      </c>
      <c r="F10" s="184">
        <v>49.5</v>
      </c>
      <c r="G10" s="184">
        <v>0.85499999999999998</v>
      </c>
      <c r="H10" s="319">
        <f>(F10+G10*E10)</f>
        <v>394.92</v>
      </c>
      <c r="I10" s="319"/>
      <c r="J10" s="319"/>
    </row>
    <row r="11" spans="1:10" ht="37.5" hidden="1" customHeight="1">
      <c r="A11" s="184">
        <v>1</v>
      </c>
      <c r="B11" s="185" t="s">
        <v>120</v>
      </c>
      <c r="C11" s="186" t="s">
        <v>122</v>
      </c>
      <c r="D11" s="184" t="s">
        <v>107</v>
      </c>
      <c r="E11" s="184">
        <v>4651</v>
      </c>
      <c r="F11" s="184">
        <v>1039</v>
      </c>
      <c r="G11" s="184">
        <v>0.40899999999999997</v>
      </c>
      <c r="H11" s="319">
        <f>(G11*E11+F11)*1.3</f>
        <v>3823.6367</v>
      </c>
      <c r="I11" s="319"/>
      <c r="J11" s="319"/>
    </row>
    <row r="12" spans="1:10" ht="37.5" hidden="1" customHeight="1">
      <c r="A12" s="184">
        <v>1</v>
      </c>
      <c r="B12" s="185" t="s">
        <v>120</v>
      </c>
      <c r="C12" s="186" t="s">
        <v>123</v>
      </c>
      <c r="D12" s="184" t="s">
        <v>107</v>
      </c>
      <c r="E12" s="184">
        <v>1149</v>
      </c>
      <c r="F12" s="184">
        <v>176.5</v>
      </c>
      <c r="G12" s="184">
        <v>0.69699999999999995</v>
      </c>
      <c r="H12" s="319">
        <f>F12+G12*E12</f>
        <v>977.35299999999995</v>
      </c>
      <c r="I12" s="319"/>
      <c r="J12" s="319"/>
    </row>
    <row r="13" spans="1:10" ht="52.5" hidden="1" customHeight="1">
      <c r="A13" s="184">
        <v>2</v>
      </c>
      <c r="B13" s="185" t="s">
        <v>120</v>
      </c>
      <c r="C13" s="186" t="s">
        <v>124</v>
      </c>
      <c r="D13" s="184" t="s">
        <v>107</v>
      </c>
      <c r="E13" s="184">
        <v>683</v>
      </c>
      <c r="F13" s="189">
        <v>81</v>
      </c>
      <c r="G13" s="184">
        <v>0.79200000000000004</v>
      </c>
      <c r="H13" s="319">
        <f>(F13+G13*E13)*0.3</f>
        <v>186.58080000000001</v>
      </c>
      <c r="I13" s="319"/>
      <c r="J13" s="319"/>
    </row>
    <row r="14" spans="1:10" ht="25.5" hidden="1" customHeight="1">
      <c r="A14" s="184">
        <v>2</v>
      </c>
      <c r="B14" s="185" t="s">
        <v>67</v>
      </c>
      <c r="C14" s="186" t="s">
        <v>109</v>
      </c>
      <c r="D14" s="184">
        <v>1</v>
      </c>
      <c r="E14" s="184" t="s">
        <v>67</v>
      </c>
      <c r="F14" s="184" t="s">
        <v>67</v>
      </c>
      <c r="G14" s="184" t="s">
        <v>67</v>
      </c>
      <c r="H14" s="319">
        <v>0</v>
      </c>
      <c r="I14" s="319"/>
      <c r="J14" s="319"/>
    </row>
    <row r="15" spans="1:10" ht="12.75" hidden="1" customHeight="1">
      <c r="A15" s="184">
        <v>3</v>
      </c>
      <c r="B15" s="185" t="s">
        <v>67</v>
      </c>
      <c r="C15" s="186" t="s">
        <v>110</v>
      </c>
      <c r="D15" s="184" t="s">
        <v>67</v>
      </c>
      <c r="E15" s="184" t="s">
        <v>67</v>
      </c>
      <c r="F15" s="184" t="s">
        <v>67</v>
      </c>
      <c r="G15" s="184" t="s">
        <v>67</v>
      </c>
      <c r="H15" s="319">
        <v>0</v>
      </c>
      <c r="I15" s="319"/>
      <c r="J15" s="319"/>
    </row>
    <row r="16" spans="1:10" ht="63.75" hidden="1" customHeight="1">
      <c r="A16" s="184">
        <v>8</v>
      </c>
      <c r="B16" s="185" t="s">
        <v>111</v>
      </c>
      <c r="C16" s="186" t="s">
        <v>114</v>
      </c>
      <c r="D16" s="184" t="s">
        <v>107</v>
      </c>
      <c r="E16" s="184">
        <v>0</v>
      </c>
      <c r="F16" s="184">
        <v>19</v>
      </c>
      <c r="G16" s="184">
        <v>1.1599999999999999</v>
      </c>
      <c r="H16" s="319">
        <v>0</v>
      </c>
      <c r="I16" s="319"/>
      <c r="J16" s="319"/>
    </row>
    <row r="17" spans="1:13" ht="15.75" hidden="1" customHeight="1">
      <c r="A17" s="184"/>
      <c r="B17" s="185"/>
      <c r="C17" s="186" t="s">
        <v>0</v>
      </c>
      <c r="D17" s="184"/>
      <c r="E17" s="184"/>
      <c r="F17" s="184"/>
      <c r="G17" s="184"/>
      <c r="H17" s="319">
        <f>H12</f>
        <v>977.35299999999995</v>
      </c>
      <c r="I17" s="319"/>
      <c r="J17" s="319"/>
    </row>
    <row r="18" spans="1:13" ht="22.5" customHeight="1">
      <c r="A18" s="184"/>
      <c r="B18" s="185"/>
      <c r="C18" s="186" t="s">
        <v>137</v>
      </c>
      <c r="D18" s="184"/>
      <c r="E18" s="184"/>
      <c r="F18" s="184"/>
      <c r="G18" s="184"/>
      <c r="H18" s="319">
        <f>H9</f>
        <v>374400</v>
      </c>
      <c r="I18" s="319"/>
      <c r="J18" s="319"/>
      <c r="K18" s="90">
        <f>H18</f>
        <v>374400</v>
      </c>
    </row>
    <row r="19" spans="1:13" ht="18.75" hidden="1" customHeight="1">
      <c r="A19" s="184"/>
      <c r="B19" s="185"/>
      <c r="C19" s="186" t="s">
        <v>1</v>
      </c>
      <c r="D19" s="184" t="s">
        <v>119</v>
      </c>
      <c r="E19" s="184"/>
      <c r="F19" s="184"/>
      <c r="G19" s="184"/>
      <c r="H19" s="319">
        <f>H18*1.02</f>
        <v>381888</v>
      </c>
      <c r="I19" s="319"/>
      <c r="J19" s="319"/>
    </row>
    <row r="20" spans="1:13" s="74" customFormat="1" ht="18.75" hidden="1" customHeight="1">
      <c r="A20" s="190"/>
      <c r="B20" s="191"/>
      <c r="C20" s="192" t="s">
        <v>101</v>
      </c>
      <c r="D20" s="190" t="s">
        <v>39</v>
      </c>
      <c r="E20" s="193">
        <f>'Сводная ПИР новая'!D15</f>
        <v>0</v>
      </c>
      <c r="F20" s="190"/>
      <c r="G20" s="190"/>
      <c r="H20" s="321">
        <f>H18*E20</f>
        <v>0</v>
      </c>
      <c r="I20" s="321"/>
      <c r="J20" s="321"/>
    </row>
    <row r="21" spans="1:13" ht="22.5" customHeight="1">
      <c r="A21" s="184" t="s">
        <v>108</v>
      </c>
      <c r="B21" s="185"/>
      <c r="C21" s="186" t="s">
        <v>62</v>
      </c>
      <c r="D21" s="318"/>
      <c r="E21" s="318"/>
      <c r="F21" s="184"/>
      <c r="G21" s="184"/>
      <c r="H21" s="319" t="s">
        <v>108</v>
      </c>
      <c r="I21" s="319"/>
      <c r="J21" s="319"/>
    </row>
    <row r="22" spans="1:13" ht="60" customHeight="1">
      <c r="A22" s="184"/>
      <c r="B22" s="194" t="e">
        <f>#REF!</f>
        <v>#REF!</v>
      </c>
      <c r="C22" s="192" t="e">
        <f>#REF!</f>
        <v>#REF!</v>
      </c>
      <c r="D22" s="190" t="s">
        <v>63</v>
      </c>
      <c r="E22" s="190" t="e">
        <f>#REF!</f>
        <v>#REF!</v>
      </c>
      <c r="F22" s="184"/>
      <c r="G22" s="184"/>
      <c r="H22" s="319" t="e">
        <f>H18*E22</f>
        <v>#REF!</v>
      </c>
      <c r="I22" s="319"/>
      <c r="J22" s="319"/>
      <c r="K22" s="90" t="e">
        <f>H23</f>
        <v>#REF!</v>
      </c>
    </row>
    <row r="23" spans="1:13" ht="22.5" customHeight="1">
      <c r="A23" s="184" t="s">
        <v>108</v>
      </c>
      <c r="B23" s="185"/>
      <c r="C23" s="186" t="s">
        <v>64</v>
      </c>
      <c r="D23" s="184"/>
      <c r="E23" s="184"/>
      <c r="F23" s="184"/>
      <c r="G23" s="184"/>
      <c r="H23" s="319" t="e">
        <f>H22</f>
        <v>#REF!</v>
      </c>
      <c r="I23" s="319"/>
      <c r="J23" s="319"/>
      <c r="L23" s="320"/>
      <c r="M23" s="320"/>
    </row>
  </sheetData>
  <mergeCells count="31">
    <mergeCell ref="H7:J7"/>
    <mergeCell ref="F1:J1"/>
    <mergeCell ref="A2:J2"/>
    <mergeCell ref="A3:J3"/>
    <mergeCell ref="F5:G5"/>
    <mergeCell ref="H5:J5"/>
    <mergeCell ref="F4:J4"/>
    <mergeCell ref="A5:A6"/>
    <mergeCell ref="B5:B6"/>
    <mergeCell ref="C5:C6"/>
    <mergeCell ref="D5:D6"/>
    <mergeCell ref="E5:E6"/>
    <mergeCell ref="H6:J6"/>
    <mergeCell ref="H11:J11"/>
    <mergeCell ref="H14:J14"/>
    <mergeCell ref="H15:J15"/>
    <mergeCell ref="H9:J9"/>
    <mergeCell ref="H8:J8"/>
    <mergeCell ref="H10:J10"/>
    <mergeCell ref="H12:J12"/>
    <mergeCell ref="H13:J13"/>
    <mergeCell ref="L23:M23"/>
    <mergeCell ref="H20:J20"/>
    <mergeCell ref="H17:J17"/>
    <mergeCell ref="H18:J18"/>
    <mergeCell ref="H19:J19"/>
    <mergeCell ref="D21:E21"/>
    <mergeCell ref="H21:J21"/>
    <mergeCell ref="H22:J22"/>
    <mergeCell ref="H23:J23"/>
    <mergeCell ref="H16:J16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view="pageBreakPreview" zoomScale="70" zoomScaleNormal="100" zoomScaleSheetLayoutView="70" workbookViewId="0">
      <selection activeCell="B17" sqref="B17:E17"/>
    </sheetView>
  </sheetViews>
  <sheetFormatPr defaultRowHeight="12.75"/>
  <cols>
    <col min="1" max="1" width="4.28515625" style="160" customWidth="1"/>
    <col min="2" max="2" width="17.7109375" style="160" customWidth="1"/>
    <col min="3" max="3" width="50" style="160" customWidth="1"/>
    <col min="4" max="5" width="12.28515625" style="160" customWidth="1"/>
    <col min="6" max="6" width="13.85546875" style="160" customWidth="1"/>
    <col min="7" max="7" width="11.42578125" style="160" customWidth="1"/>
    <col min="8" max="8" width="17" style="160" customWidth="1"/>
    <col min="9" max="9" width="11.28515625" style="160" bestFit="1" customWidth="1"/>
    <col min="10" max="10" width="11.42578125" style="160" bestFit="1" customWidth="1"/>
    <col min="11" max="11" width="11.140625" style="160" bestFit="1" customWidth="1"/>
    <col min="12" max="254" width="9.140625" style="160"/>
    <col min="255" max="255" width="6.42578125" style="160" customWidth="1"/>
    <col min="256" max="256" width="13.85546875" style="160" customWidth="1"/>
    <col min="257" max="257" width="27.140625" style="160" customWidth="1"/>
    <col min="258" max="258" width="13.28515625" style="160" customWidth="1"/>
    <col min="259" max="259" width="12.42578125" style="160" customWidth="1"/>
    <col min="260" max="261" width="9.28515625" style="160" bestFit="1" customWidth="1"/>
    <col min="262" max="262" width="9.140625" style="160"/>
    <col min="263" max="263" width="5.85546875" style="160" customWidth="1"/>
    <col min="264" max="264" width="3.85546875" style="160" customWidth="1"/>
    <col min="265" max="266" width="9.140625" style="160"/>
    <col min="267" max="267" width="11.140625" style="160" bestFit="1" customWidth="1"/>
    <col min="268" max="510" width="9.140625" style="160"/>
    <col min="511" max="511" width="6.42578125" style="160" customWidth="1"/>
    <col min="512" max="512" width="13.85546875" style="160" customWidth="1"/>
    <col min="513" max="513" width="27.140625" style="160" customWidth="1"/>
    <col min="514" max="514" width="13.28515625" style="160" customWidth="1"/>
    <col min="515" max="515" width="12.42578125" style="160" customWidth="1"/>
    <col min="516" max="517" width="9.28515625" style="160" bestFit="1" customWidth="1"/>
    <col min="518" max="518" width="9.140625" style="160"/>
    <col min="519" max="519" width="5.85546875" style="160" customWidth="1"/>
    <col min="520" max="520" width="3.85546875" style="160" customWidth="1"/>
    <col min="521" max="522" width="9.140625" style="160"/>
    <col min="523" max="523" width="11.140625" style="160" bestFit="1" customWidth="1"/>
    <col min="524" max="766" width="9.140625" style="160"/>
    <col min="767" max="767" width="6.42578125" style="160" customWidth="1"/>
    <col min="768" max="768" width="13.85546875" style="160" customWidth="1"/>
    <col min="769" max="769" width="27.140625" style="160" customWidth="1"/>
    <col min="770" max="770" width="13.28515625" style="160" customWidth="1"/>
    <col min="771" max="771" width="12.42578125" style="160" customWidth="1"/>
    <col min="772" max="773" width="9.28515625" style="160" bestFit="1" customWidth="1"/>
    <col min="774" max="774" width="9.140625" style="160"/>
    <col min="775" max="775" width="5.85546875" style="160" customWidth="1"/>
    <col min="776" max="776" width="3.85546875" style="160" customWidth="1"/>
    <col min="777" max="778" width="9.140625" style="160"/>
    <col min="779" max="779" width="11.140625" style="160" bestFit="1" customWidth="1"/>
    <col min="780" max="1022" width="9.140625" style="160"/>
    <col min="1023" max="1023" width="6.42578125" style="160" customWidth="1"/>
    <col min="1024" max="1024" width="13.85546875" style="160" customWidth="1"/>
    <col min="1025" max="1025" width="27.140625" style="160" customWidth="1"/>
    <col min="1026" max="1026" width="13.28515625" style="160" customWidth="1"/>
    <col min="1027" max="1027" width="12.42578125" style="160" customWidth="1"/>
    <col min="1028" max="1029" width="9.28515625" style="160" bestFit="1" customWidth="1"/>
    <col min="1030" max="1030" width="9.140625" style="160"/>
    <col min="1031" max="1031" width="5.85546875" style="160" customWidth="1"/>
    <col min="1032" max="1032" width="3.85546875" style="160" customWidth="1"/>
    <col min="1033" max="1034" width="9.140625" style="160"/>
    <col min="1035" max="1035" width="11.140625" style="160" bestFit="1" customWidth="1"/>
    <col min="1036" max="1278" width="9.140625" style="160"/>
    <col min="1279" max="1279" width="6.42578125" style="160" customWidth="1"/>
    <col min="1280" max="1280" width="13.85546875" style="160" customWidth="1"/>
    <col min="1281" max="1281" width="27.140625" style="160" customWidth="1"/>
    <col min="1282" max="1282" width="13.28515625" style="160" customWidth="1"/>
    <col min="1283" max="1283" width="12.42578125" style="160" customWidth="1"/>
    <col min="1284" max="1285" width="9.28515625" style="160" bestFit="1" customWidth="1"/>
    <col min="1286" max="1286" width="9.140625" style="160"/>
    <col min="1287" max="1287" width="5.85546875" style="160" customWidth="1"/>
    <col min="1288" max="1288" width="3.85546875" style="160" customWidth="1"/>
    <col min="1289" max="1290" width="9.140625" style="160"/>
    <col min="1291" max="1291" width="11.140625" style="160" bestFit="1" customWidth="1"/>
    <col min="1292" max="1534" width="9.140625" style="160"/>
    <col min="1535" max="1535" width="6.42578125" style="160" customWidth="1"/>
    <col min="1536" max="1536" width="13.85546875" style="160" customWidth="1"/>
    <col min="1537" max="1537" width="27.140625" style="160" customWidth="1"/>
    <col min="1538" max="1538" width="13.28515625" style="160" customWidth="1"/>
    <col min="1539" max="1539" width="12.42578125" style="160" customWidth="1"/>
    <col min="1540" max="1541" width="9.28515625" style="160" bestFit="1" customWidth="1"/>
    <col min="1542" max="1542" width="9.140625" style="160"/>
    <col min="1543" max="1543" width="5.85546875" style="160" customWidth="1"/>
    <col min="1544" max="1544" width="3.85546875" style="160" customWidth="1"/>
    <col min="1545" max="1546" width="9.140625" style="160"/>
    <col min="1547" max="1547" width="11.140625" style="160" bestFit="1" customWidth="1"/>
    <col min="1548" max="1790" width="9.140625" style="160"/>
    <col min="1791" max="1791" width="6.42578125" style="160" customWidth="1"/>
    <col min="1792" max="1792" width="13.85546875" style="160" customWidth="1"/>
    <col min="1793" max="1793" width="27.140625" style="160" customWidth="1"/>
    <col min="1794" max="1794" width="13.28515625" style="160" customWidth="1"/>
    <col min="1795" max="1795" width="12.42578125" style="160" customWidth="1"/>
    <col min="1796" max="1797" width="9.28515625" style="160" bestFit="1" customWidth="1"/>
    <col min="1798" max="1798" width="9.140625" style="160"/>
    <col min="1799" max="1799" width="5.85546875" style="160" customWidth="1"/>
    <col min="1800" max="1800" width="3.85546875" style="160" customWidth="1"/>
    <col min="1801" max="1802" width="9.140625" style="160"/>
    <col min="1803" max="1803" width="11.140625" style="160" bestFit="1" customWidth="1"/>
    <col min="1804" max="2046" width="9.140625" style="160"/>
    <col min="2047" max="2047" width="6.42578125" style="160" customWidth="1"/>
    <col min="2048" max="2048" width="13.85546875" style="160" customWidth="1"/>
    <col min="2049" max="2049" width="27.140625" style="160" customWidth="1"/>
    <col min="2050" max="2050" width="13.28515625" style="160" customWidth="1"/>
    <col min="2051" max="2051" width="12.42578125" style="160" customWidth="1"/>
    <col min="2052" max="2053" width="9.28515625" style="160" bestFit="1" customWidth="1"/>
    <col min="2054" max="2054" width="9.140625" style="160"/>
    <col min="2055" max="2055" width="5.85546875" style="160" customWidth="1"/>
    <col min="2056" max="2056" width="3.85546875" style="160" customWidth="1"/>
    <col min="2057" max="2058" width="9.140625" style="160"/>
    <col min="2059" max="2059" width="11.140625" style="160" bestFit="1" customWidth="1"/>
    <col min="2060" max="2302" width="9.140625" style="160"/>
    <col min="2303" max="2303" width="6.42578125" style="160" customWidth="1"/>
    <col min="2304" max="2304" width="13.85546875" style="160" customWidth="1"/>
    <col min="2305" max="2305" width="27.140625" style="160" customWidth="1"/>
    <col min="2306" max="2306" width="13.28515625" style="160" customWidth="1"/>
    <col min="2307" max="2307" width="12.42578125" style="160" customWidth="1"/>
    <col min="2308" max="2309" width="9.28515625" style="160" bestFit="1" customWidth="1"/>
    <col min="2310" max="2310" width="9.140625" style="160"/>
    <col min="2311" max="2311" width="5.85546875" style="160" customWidth="1"/>
    <col min="2312" max="2312" width="3.85546875" style="160" customWidth="1"/>
    <col min="2313" max="2314" width="9.140625" style="160"/>
    <col min="2315" max="2315" width="11.140625" style="160" bestFit="1" customWidth="1"/>
    <col min="2316" max="2558" width="9.140625" style="160"/>
    <col min="2559" max="2559" width="6.42578125" style="160" customWidth="1"/>
    <col min="2560" max="2560" width="13.85546875" style="160" customWidth="1"/>
    <col min="2561" max="2561" width="27.140625" style="160" customWidth="1"/>
    <col min="2562" max="2562" width="13.28515625" style="160" customWidth="1"/>
    <col min="2563" max="2563" width="12.42578125" style="160" customWidth="1"/>
    <col min="2564" max="2565" width="9.28515625" style="160" bestFit="1" customWidth="1"/>
    <col min="2566" max="2566" width="9.140625" style="160"/>
    <col min="2567" max="2567" width="5.85546875" style="160" customWidth="1"/>
    <col min="2568" max="2568" width="3.85546875" style="160" customWidth="1"/>
    <col min="2569" max="2570" width="9.140625" style="160"/>
    <col min="2571" max="2571" width="11.140625" style="160" bestFit="1" customWidth="1"/>
    <col min="2572" max="2814" width="9.140625" style="160"/>
    <col min="2815" max="2815" width="6.42578125" style="160" customWidth="1"/>
    <col min="2816" max="2816" width="13.85546875" style="160" customWidth="1"/>
    <col min="2817" max="2817" width="27.140625" style="160" customWidth="1"/>
    <col min="2818" max="2818" width="13.28515625" style="160" customWidth="1"/>
    <col min="2819" max="2819" width="12.42578125" style="160" customWidth="1"/>
    <col min="2820" max="2821" width="9.28515625" style="160" bestFit="1" customWidth="1"/>
    <col min="2822" max="2822" width="9.140625" style="160"/>
    <col min="2823" max="2823" width="5.85546875" style="160" customWidth="1"/>
    <col min="2824" max="2824" width="3.85546875" style="160" customWidth="1"/>
    <col min="2825" max="2826" width="9.140625" style="160"/>
    <col min="2827" max="2827" width="11.140625" style="160" bestFit="1" customWidth="1"/>
    <col min="2828" max="3070" width="9.140625" style="160"/>
    <col min="3071" max="3071" width="6.42578125" style="160" customWidth="1"/>
    <col min="3072" max="3072" width="13.85546875" style="160" customWidth="1"/>
    <col min="3073" max="3073" width="27.140625" style="160" customWidth="1"/>
    <col min="3074" max="3074" width="13.28515625" style="160" customWidth="1"/>
    <col min="3075" max="3075" width="12.42578125" style="160" customWidth="1"/>
    <col min="3076" max="3077" width="9.28515625" style="160" bestFit="1" customWidth="1"/>
    <col min="3078" max="3078" width="9.140625" style="160"/>
    <col min="3079" max="3079" width="5.85546875" style="160" customWidth="1"/>
    <col min="3080" max="3080" width="3.85546875" style="160" customWidth="1"/>
    <col min="3081" max="3082" width="9.140625" style="160"/>
    <col min="3083" max="3083" width="11.140625" style="160" bestFit="1" customWidth="1"/>
    <col min="3084" max="3326" width="9.140625" style="160"/>
    <col min="3327" max="3327" width="6.42578125" style="160" customWidth="1"/>
    <col min="3328" max="3328" width="13.85546875" style="160" customWidth="1"/>
    <col min="3329" max="3329" width="27.140625" style="160" customWidth="1"/>
    <col min="3330" max="3330" width="13.28515625" style="160" customWidth="1"/>
    <col min="3331" max="3331" width="12.42578125" style="160" customWidth="1"/>
    <col min="3332" max="3333" width="9.28515625" style="160" bestFit="1" customWidth="1"/>
    <col min="3334" max="3334" width="9.140625" style="160"/>
    <col min="3335" max="3335" width="5.85546875" style="160" customWidth="1"/>
    <col min="3336" max="3336" width="3.85546875" style="160" customWidth="1"/>
    <col min="3337" max="3338" width="9.140625" style="160"/>
    <col min="3339" max="3339" width="11.140625" style="160" bestFit="1" customWidth="1"/>
    <col min="3340" max="3582" width="9.140625" style="160"/>
    <col min="3583" max="3583" width="6.42578125" style="160" customWidth="1"/>
    <col min="3584" max="3584" width="13.85546875" style="160" customWidth="1"/>
    <col min="3585" max="3585" width="27.140625" style="160" customWidth="1"/>
    <col min="3586" max="3586" width="13.28515625" style="160" customWidth="1"/>
    <col min="3587" max="3587" width="12.42578125" style="160" customWidth="1"/>
    <col min="3588" max="3589" width="9.28515625" style="160" bestFit="1" customWidth="1"/>
    <col min="3590" max="3590" width="9.140625" style="160"/>
    <col min="3591" max="3591" width="5.85546875" style="160" customWidth="1"/>
    <col min="3592" max="3592" width="3.85546875" style="160" customWidth="1"/>
    <col min="3593" max="3594" width="9.140625" style="160"/>
    <col min="3595" max="3595" width="11.140625" style="160" bestFit="1" customWidth="1"/>
    <col min="3596" max="3838" width="9.140625" style="160"/>
    <col min="3839" max="3839" width="6.42578125" style="160" customWidth="1"/>
    <col min="3840" max="3840" width="13.85546875" style="160" customWidth="1"/>
    <col min="3841" max="3841" width="27.140625" style="160" customWidth="1"/>
    <col min="3842" max="3842" width="13.28515625" style="160" customWidth="1"/>
    <col min="3843" max="3843" width="12.42578125" style="160" customWidth="1"/>
    <col min="3844" max="3845" width="9.28515625" style="160" bestFit="1" customWidth="1"/>
    <col min="3846" max="3846" width="9.140625" style="160"/>
    <col min="3847" max="3847" width="5.85546875" style="160" customWidth="1"/>
    <col min="3848" max="3848" width="3.85546875" style="160" customWidth="1"/>
    <col min="3849" max="3850" width="9.140625" style="160"/>
    <col min="3851" max="3851" width="11.140625" style="160" bestFit="1" customWidth="1"/>
    <col min="3852" max="4094" width="9.140625" style="160"/>
    <col min="4095" max="4095" width="6.42578125" style="160" customWidth="1"/>
    <col min="4096" max="4096" width="13.85546875" style="160" customWidth="1"/>
    <col min="4097" max="4097" width="27.140625" style="160" customWidth="1"/>
    <col min="4098" max="4098" width="13.28515625" style="160" customWidth="1"/>
    <col min="4099" max="4099" width="12.42578125" style="160" customWidth="1"/>
    <col min="4100" max="4101" width="9.28515625" style="160" bestFit="1" customWidth="1"/>
    <col min="4102" max="4102" width="9.140625" style="160"/>
    <col min="4103" max="4103" width="5.85546875" style="160" customWidth="1"/>
    <col min="4104" max="4104" width="3.85546875" style="160" customWidth="1"/>
    <col min="4105" max="4106" width="9.140625" style="160"/>
    <col min="4107" max="4107" width="11.140625" style="160" bestFit="1" customWidth="1"/>
    <col min="4108" max="4350" width="9.140625" style="160"/>
    <col min="4351" max="4351" width="6.42578125" style="160" customWidth="1"/>
    <col min="4352" max="4352" width="13.85546875" style="160" customWidth="1"/>
    <col min="4353" max="4353" width="27.140625" style="160" customWidth="1"/>
    <col min="4354" max="4354" width="13.28515625" style="160" customWidth="1"/>
    <col min="4355" max="4355" width="12.42578125" style="160" customWidth="1"/>
    <col min="4356" max="4357" width="9.28515625" style="160" bestFit="1" customWidth="1"/>
    <col min="4358" max="4358" width="9.140625" style="160"/>
    <col min="4359" max="4359" width="5.85546875" style="160" customWidth="1"/>
    <col min="4360" max="4360" width="3.85546875" style="160" customWidth="1"/>
    <col min="4361" max="4362" width="9.140625" style="160"/>
    <col min="4363" max="4363" width="11.140625" style="160" bestFit="1" customWidth="1"/>
    <col min="4364" max="4606" width="9.140625" style="160"/>
    <col min="4607" max="4607" width="6.42578125" style="160" customWidth="1"/>
    <col min="4608" max="4608" width="13.85546875" style="160" customWidth="1"/>
    <col min="4609" max="4609" width="27.140625" style="160" customWidth="1"/>
    <col min="4610" max="4610" width="13.28515625" style="160" customWidth="1"/>
    <col min="4611" max="4611" width="12.42578125" style="160" customWidth="1"/>
    <col min="4612" max="4613" width="9.28515625" style="160" bestFit="1" customWidth="1"/>
    <col min="4614" max="4614" width="9.140625" style="160"/>
    <col min="4615" max="4615" width="5.85546875" style="160" customWidth="1"/>
    <col min="4616" max="4616" width="3.85546875" style="160" customWidth="1"/>
    <col min="4617" max="4618" width="9.140625" style="160"/>
    <col min="4619" max="4619" width="11.140625" style="160" bestFit="1" customWidth="1"/>
    <col min="4620" max="4862" width="9.140625" style="160"/>
    <col min="4863" max="4863" width="6.42578125" style="160" customWidth="1"/>
    <col min="4864" max="4864" width="13.85546875" style="160" customWidth="1"/>
    <col min="4865" max="4865" width="27.140625" style="160" customWidth="1"/>
    <col min="4866" max="4866" width="13.28515625" style="160" customWidth="1"/>
    <col min="4867" max="4867" width="12.42578125" style="160" customWidth="1"/>
    <col min="4868" max="4869" width="9.28515625" style="160" bestFit="1" customWidth="1"/>
    <col min="4870" max="4870" width="9.140625" style="160"/>
    <col min="4871" max="4871" width="5.85546875" style="160" customWidth="1"/>
    <col min="4872" max="4872" width="3.85546875" style="160" customWidth="1"/>
    <col min="4873" max="4874" width="9.140625" style="160"/>
    <col min="4875" max="4875" width="11.140625" style="160" bestFit="1" customWidth="1"/>
    <col min="4876" max="5118" width="9.140625" style="160"/>
    <col min="5119" max="5119" width="6.42578125" style="160" customWidth="1"/>
    <col min="5120" max="5120" width="13.85546875" style="160" customWidth="1"/>
    <col min="5121" max="5121" width="27.140625" style="160" customWidth="1"/>
    <col min="5122" max="5122" width="13.28515625" style="160" customWidth="1"/>
    <col min="5123" max="5123" width="12.42578125" style="160" customWidth="1"/>
    <col min="5124" max="5125" width="9.28515625" style="160" bestFit="1" customWidth="1"/>
    <col min="5126" max="5126" width="9.140625" style="160"/>
    <col min="5127" max="5127" width="5.85546875" style="160" customWidth="1"/>
    <col min="5128" max="5128" width="3.85546875" style="160" customWidth="1"/>
    <col min="5129" max="5130" width="9.140625" style="160"/>
    <col min="5131" max="5131" width="11.140625" style="160" bestFit="1" customWidth="1"/>
    <col min="5132" max="5374" width="9.140625" style="160"/>
    <col min="5375" max="5375" width="6.42578125" style="160" customWidth="1"/>
    <col min="5376" max="5376" width="13.85546875" style="160" customWidth="1"/>
    <col min="5377" max="5377" width="27.140625" style="160" customWidth="1"/>
    <col min="5378" max="5378" width="13.28515625" style="160" customWidth="1"/>
    <col min="5379" max="5379" width="12.42578125" style="160" customWidth="1"/>
    <col min="5380" max="5381" width="9.28515625" style="160" bestFit="1" customWidth="1"/>
    <col min="5382" max="5382" width="9.140625" style="160"/>
    <col min="5383" max="5383" width="5.85546875" style="160" customWidth="1"/>
    <col min="5384" max="5384" width="3.85546875" style="160" customWidth="1"/>
    <col min="5385" max="5386" width="9.140625" style="160"/>
    <col min="5387" max="5387" width="11.140625" style="160" bestFit="1" customWidth="1"/>
    <col min="5388" max="5630" width="9.140625" style="160"/>
    <col min="5631" max="5631" width="6.42578125" style="160" customWidth="1"/>
    <col min="5632" max="5632" width="13.85546875" style="160" customWidth="1"/>
    <col min="5633" max="5633" width="27.140625" style="160" customWidth="1"/>
    <col min="5634" max="5634" width="13.28515625" style="160" customWidth="1"/>
    <col min="5635" max="5635" width="12.42578125" style="160" customWidth="1"/>
    <col min="5636" max="5637" width="9.28515625" style="160" bestFit="1" customWidth="1"/>
    <col min="5638" max="5638" width="9.140625" style="160"/>
    <col min="5639" max="5639" width="5.85546875" style="160" customWidth="1"/>
    <col min="5640" max="5640" width="3.85546875" style="160" customWidth="1"/>
    <col min="5641" max="5642" width="9.140625" style="160"/>
    <col min="5643" max="5643" width="11.140625" style="160" bestFit="1" customWidth="1"/>
    <col min="5644" max="5886" width="9.140625" style="160"/>
    <col min="5887" max="5887" width="6.42578125" style="160" customWidth="1"/>
    <col min="5888" max="5888" width="13.85546875" style="160" customWidth="1"/>
    <col min="5889" max="5889" width="27.140625" style="160" customWidth="1"/>
    <col min="5890" max="5890" width="13.28515625" style="160" customWidth="1"/>
    <col min="5891" max="5891" width="12.42578125" style="160" customWidth="1"/>
    <col min="5892" max="5893" width="9.28515625" style="160" bestFit="1" customWidth="1"/>
    <col min="5894" max="5894" width="9.140625" style="160"/>
    <col min="5895" max="5895" width="5.85546875" style="160" customWidth="1"/>
    <col min="5896" max="5896" width="3.85546875" style="160" customWidth="1"/>
    <col min="5897" max="5898" width="9.140625" style="160"/>
    <col min="5899" max="5899" width="11.140625" style="160" bestFit="1" customWidth="1"/>
    <col min="5900" max="6142" width="9.140625" style="160"/>
    <col min="6143" max="6143" width="6.42578125" style="160" customWidth="1"/>
    <col min="6144" max="6144" width="13.85546875" style="160" customWidth="1"/>
    <col min="6145" max="6145" width="27.140625" style="160" customWidth="1"/>
    <col min="6146" max="6146" width="13.28515625" style="160" customWidth="1"/>
    <col min="6147" max="6147" width="12.42578125" style="160" customWidth="1"/>
    <col min="6148" max="6149" width="9.28515625" style="160" bestFit="1" customWidth="1"/>
    <col min="6150" max="6150" width="9.140625" style="160"/>
    <col min="6151" max="6151" width="5.85546875" style="160" customWidth="1"/>
    <col min="6152" max="6152" width="3.85546875" style="160" customWidth="1"/>
    <col min="6153" max="6154" width="9.140625" style="160"/>
    <col min="6155" max="6155" width="11.140625" style="160" bestFit="1" customWidth="1"/>
    <col min="6156" max="6398" width="9.140625" style="160"/>
    <col min="6399" max="6399" width="6.42578125" style="160" customWidth="1"/>
    <col min="6400" max="6400" width="13.85546875" style="160" customWidth="1"/>
    <col min="6401" max="6401" width="27.140625" style="160" customWidth="1"/>
    <col min="6402" max="6402" width="13.28515625" style="160" customWidth="1"/>
    <col min="6403" max="6403" width="12.42578125" style="160" customWidth="1"/>
    <col min="6404" max="6405" width="9.28515625" style="160" bestFit="1" customWidth="1"/>
    <col min="6406" max="6406" width="9.140625" style="160"/>
    <col min="6407" max="6407" width="5.85546875" style="160" customWidth="1"/>
    <col min="6408" max="6408" width="3.85546875" style="160" customWidth="1"/>
    <col min="6409" max="6410" width="9.140625" style="160"/>
    <col min="6411" max="6411" width="11.140625" style="160" bestFit="1" customWidth="1"/>
    <col min="6412" max="6654" width="9.140625" style="160"/>
    <col min="6655" max="6655" width="6.42578125" style="160" customWidth="1"/>
    <col min="6656" max="6656" width="13.85546875" style="160" customWidth="1"/>
    <col min="6657" max="6657" width="27.140625" style="160" customWidth="1"/>
    <col min="6658" max="6658" width="13.28515625" style="160" customWidth="1"/>
    <col min="6659" max="6659" width="12.42578125" style="160" customWidth="1"/>
    <col min="6660" max="6661" width="9.28515625" style="160" bestFit="1" customWidth="1"/>
    <col min="6662" max="6662" width="9.140625" style="160"/>
    <col min="6663" max="6663" width="5.85546875" style="160" customWidth="1"/>
    <col min="6664" max="6664" width="3.85546875" style="160" customWidth="1"/>
    <col min="6665" max="6666" width="9.140625" style="160"/>
    <col min="6667" max="6667" width="11.140625" style="160" bestFit="1" customWidth="1"/>
    <col min="6668" max="6910" width="9.140625" style="160"/>
    <col min="6911" max="6911" width="6.42578125" style="160" customWidth="1"/>
    <col min="6912" max="6912" width="13.85546875" style="160" customWidth="1"/>
    <col min="6913" max="6913" width="27.140625" style="160" customWidth="1"/>
    <col min="6914" max="6914" width="13.28515625" style="160" customWidth="1"/>
    <col min="6915" max="6915" width="12.42578125" style="160" customWidth="1"/>
    <col min="6916" max="6917" width="9.28515625" style="160" bestFit="1" customWidth="1"/>
    <col min="6918" max="6918" width="9.140625" style="160"/>
    <col min="6919" max="6919" width="5.85546875" style="160" customWidth="1"/>
    <col min="6920" max="6920" width="3.85546875" style="160" customWidth="1"/>
    <col min="6921" max="6922" width="9.140625" style="160"/>
    <col min="6923" max="6923" width="11.140625" style="160" bestFit="1" customWidth="1"/>
    <col min="6924" max="7166" width="9.140625" style="160"/>
    <col min="7167" max="7167" width="6.42578125" style="160" customWidth="1"/>
    <col min="7168" max="7168" width="13.85546875" style="160" customWidth="1"/>
    <col min="7169" max="7169" width="27.140625" style="160" customWidth="1"/>
    <col min="7170" max="7170" width="13.28515625" style="160" customWidth="1"/>
    <col min="7171" max="7171" width="12.42578125" style="160" customWidth="1"/>
    <col min="7172" max="7173" width="9.28515625" style="160" bestFit="1" customWidth="1"/>
    <col min="7174" max="7174" width="9.140625" style="160"/>
    <col min="7175" max="7175" width="5.85546875" style="160" customWidth="1"/>
    <col min="7176" max="7176" width="3.85546875" style="160" customWidth="1"/>
    <col min="7177" max="7178" width="9.140625" style="160"/>
    <col min="7179" max="7179" width="11.140625" style="160" bestFit="1" customWidth="1"/>
    <col min="7180" max="7422" width="9.140625" style="160"/>
    <col min="7423" max="7423" width="6.42578125" style="160" customWidth="1"/>
    <col min="7424" max="7424" width="13.85546875" style="160" customWidth="1"/>
    <col min="7425" max="7425" width="27.140625" style="160" customWidth="1"/>
    <col min="7426" max="7426" width="13.28515625" style="160" customWidth="1"/>
    <col min="7427" max="7427" width="12.42578125" style="160" customWidth="1"/>
    <col min="7428" max="7429" width="9.28515625" style="160" bestFit="1" customWidth="1"/>
    <col min="7430" max="7430" width="9.140625" style="160"/>
    <col min="7431" max="7431" width="5.85546875" style="160" customWidth="1"/>
    <col min="7432" max="7432" width="3.85546875" style="160" customWidth="1"/>
    <col min="7433" max="7434" width="9.140625" style="160"/>
    <col min="7435" max="7435" width="11.140625" style="160" bestFit="1" customWidth="1"/>
    <col min="7436" max="7678" width="9.140625" style="160"/>
    <col min="7679" max="7679" width="6.42578125" style="160" customWidth="1"/>
    <col min="7680" max="7680" width="13.85546875" style="160" customWidth="1"/>
    <col min="7681" max="7681" width="27.140625" style="160" customWidth="1"/>
    <col min="7682" max="7682" width="13.28515625" style="160" customWidth="1"/>
    <col min="7683" max="7683" width="12.42578125" style="160" customWidth="1"/>
    <col min="7684" max="7685" width="9.28515625" style="160" bestFit="1" customWidth="1"/>
    <col min="7686" max="7686" width="9.140625" style="160"/>
    <col min="7687" max="7687" width="5.85546875" style="160" customWidth="1"/>
    <col min="7688" max="7688" width="3.85546875" style="160" customWidth="1"/>
    <col min="7689" max="7690" width="9.140625" style="160"/>
    <col min="7691" max="7691" width="11.140625" style="160" bestFit="1" customWidth="1"/>
    <col min="7692" max="7934" width="9.140625" style="160"/>
    <col min="7935" max="7935" width="6.42578125" style="160" customWidth="1"/>
    <col min="7936" max="7936" width="13.85546875" style="160" customWidth="1"/>
    <col min="7937" max="7937" width="27.140625" style="160" customWidth="1"/>
    <col min="7938" max="7938" width="13.28515625" style="160" customWidth="1"/>
    <col min="7939" max="7939" width="12.42578125" style="160" customWidth="1"/>
    <col min="7940" max="7941" width="9.28515625" style="160" bestFit="1" customWidth="1"/>
    <col min="7942" max="7942" width="9.140625" style="160"/>
    <col min="7943" max="7943" width="5.85546875" style="160" customWidth="1"/>
    <col min="7944" max="7944" width="3.85546875" style="160" customWidth="1"/>
    <col min="7945" max="7946" width="9.140625" style="160"/>
    <col min="7947" max="7947" width="11.140625" style="160" bestFit="1" customWidth="1"/>
    <col min="7948" max="8190" width="9.140625" style="160"/>
    <col min="8191" max="8191" width="6.42578125" style="160" customWidth="1"/>
    <col min="8192" max="8192" width="13.85546875" style="160" customWidth="1"/>
    <col min="8193" max="8193" width="27.140625" style="160" customWidth="1"/>
    <col min="8194" max="8194" width="13.28515625" style="160" customWidth="1"/>
    <col min="8195" max="8195" width="12.42578125" style="160" customWidth="1"/>
    <col min="8196" max="8197" width="9.28515625" style="160" bestFit="1" customWidth="1"/>
    <col min="8198" max="8198" width="9.140625" style="160"/>
    <col min="8199" max="8199" width="5.85546875" style="160" customWidth="1"/>
    <col min="8200" max="8200" width="3.85546875" style="160" customWidth="1"/>
    <col min="8201" max="8202" width="9.140625" style="160"/>
    <col min="8203" max="8203" width="11.140625" style="160" bestFit="1" customWidth="1"/>
    <col min="8204" max="8446" width="9.140625" style="160"/>
    <col min="8447" max="8447" width="6.42578125" style="160" customWidth="1"/>
    <col min="8448" max="8448" width="13.85546875" style="160" customWidth="1"/>
    <col min="8449" max="8449" width="27.140625" style="160" customWidth="1"/>
    <col min="8450" max="8450" width="13.28515625" style="160" customWidth="1"/>
    <col min="8451" max="8451" width="12.42578125" style="160" customWidth="1"/>
    <col min="8452" max="8453" width="9.28515625" style="160" bestFit="1" customWidth="1"/>
    <col min="8454" max="8454" width="9.140625" style="160"/>
    <col min="8455" max="8455" width="5.85546875" style="160" customWidth="1"/>
    <col min="8456" max="8456" width="3.85546875" style="160" customWidth="1"/>
    <col min="8457" max="8458" width="9.140625" style="160"/>
    <col min="8459" max="8459" width="11.140625" style="160" bestFit="1" customWidth="1"/>
    <col min="8460" max="8702" width="9.140625" style="160"/>
    <col min="8703" max="8703" width="6.42578125" style="160" customWidth="1"/>
    <col min="8704" max="8704" width="13.85546875" style="160" customWidth="1"/>
    <col min="8705" max="8705" width="27.140625" style="160" customWidth="1"/>
    <col min="8706" max="8706" width="13.28515625" style="160" customWidth="1"/>
    <col min="8707" max="8707" width="12.42578125" style="160" customWidth="1"/>
    <col min="8708" max="8709" width="9.28515625" style="160" bestFit="1" customWidth="1"/>
    <col min="8710" max="8710" width="9.140625" style="160"/>
    <col min="8711" max="8711" width="5.85546875" style="160" customWidth="1"/>
    <col min="8712" max="8712" width="3.85546875" style="160" customWidth="1"/>
    <col min="8713" max="8714" width="9.140625" style="160"/>
    <col min="8715" max="8715" width="11.140625" style="160" bestFit="1" customWidth="1"/>
    <col min="8716" max="8958" width="9.140625" style="160"/>
    <col min="8959" max="8959" width="6.42578125" style="160" customWidth="1"/>
    <col min="8960" max="8960" width="13.85546875" style="160" customWidth="1"/>
    <col min="8961" max="8961" width="27.140625" style="160" customWidth="1"/>
    <col min="8962" max="8962" width="13.28515625" style="160" customWidth="1"/>
    <col min="8963" max="8963" width="12.42578125" style="160" customWidth="1"/>
    <col min="8964" max="8965" width="9.28515625" style="160" bestFit="1" customWidth="1"/>
    <col min="8966" max="8966" width="9.140625" style="160"/>
    <col min="8967" max="8967" width="5.85546875" style="160" customWidth="1"/>
    <col min="8968" max="8968" width="3.85546875" style="160" customWidth="1"/>
    <col min="8969" max="8970" width="9.140625" style="160"/>
    <col min="8971" max="8971" width="11.140625" style="160" bestFit="1" customWidth="1"/>
    <col min="8972" max="9214" width="9.140625" style="160"/>
    <col min="9215" max="9215" width="6.42578125" style="160" customWidth="1"/>
    <col min="9216" max="9216" width="13.85546875" style="160" customWidth="1"/>
    <col min="9217" max="9217" width="27.140625" style="160" customWidth="1"/>
    <col min="9218" max="9218" width="13.28515625" style="160" customWidth="1"/>
    <col min="9219" max="9219" width="12.42578125" style="160" customWidth="1"/>
    <col min="9220" max="9221" width="9.28515625" style="160" bestFit="1" customWidth="1"/>
    <col min="9222" max="9222" width="9.140625" style="160"/>
    <col min="9223" max="9223" width="5.85546875" style="160" customWidth="1"/>
    <col min="9224" max="9224" width="3.85546875" style="160" customWidth="1"/>
    <col min="9225" max="9226" width="9.140625" style="160"/>
    <col min="9227" max="9227" width="11.140625" style="160" bestFit="1" customWidth="1"/>
    <col min="9228" max="9470" width="9.140625" style="160"/>
    <col min="9471" max="9471" width="6.42578125" style="160" customWidth="1"/>
    <col min="9472" max="9472" width="13.85546875" style="160" customWidth="1"/>
    <col min="9473" max="9473" width="27.140625" style="160" customWidth="1"/>
    <col min="9474" max="9474" width="13.28515625" style="160" customWidth="1"/>
    <col min="9475" max="9475" width="12.42578125" style="160" customWidth="1"/>
    <col min="9476" max="9477" width="9.28515625" style="160" bestFit="1" customWidth="1"/>
    <col min="9478" max="9478" width="9.140625" style="160"/>
    <col min="9479" max="9479" width="5.85546875" style="160" customWidth="1"/>
    <col min="9480" max="9480" width="3.85546875" style="160" customWidth="1"/>
    <col min="9481" max="9482" width="9.140625" style="160"/>
    <col min="9483" max="9483" width="11.140625" style="160" bestFit="1" customWidth="1"/>
    <col min="9484" max="9726" width="9.140625" style="160"/>
    <col min="9727" max="9727" width="6.42578125" style="160" customWidth="1"/>
    <col min="9728" max="9728" width="13.85546875" style="160" customWidth="1"/>
    <col min="9729" max="9729" width="27.140625" style="160" customWidth="1"/>
    <col min="9730" max="9730" width="13.28515625" style="160" customWidth="1"/>
    <col min="9731" max="9731" width="12.42578125" style="160" customWidth="1"/>
    <col min="9732" max="9733" width="9.28515625" style="160" bestFit="1" customWidth="1"/>
    <col min="9734" max="9734" width="9.140625" style="160"/>
    <col min="9735" max="9735" width="5.85546875" style="160" customWidth="1"/>
    <col min="9736" max="9736" width="3.85546875" style="160" customWidth="1"/>
    <col min="9737" max="9738" width="9.140625" style="160"/>
    <col min="9739" max="9739" width="11.140625" style="160" bestFit="1" customWidth="1"/>
    <col min="9740" max="9982" width="9.140625" style="160"/>
    <col min="9983" max="9983" width="6.42578125" style="160" customWidth="1"/>
    <col min="9984" max="9984" width="13.85546875" style="160" customWidth="1"/>
    <col min="9985" max="9985" width="27.140625" style="160" customWidth="1"/>
    <col min="9986" max="9986" width="13.28515625" style="160" customWidth="1"/>
    <col min="9987" max="9987" width="12.42578125" style="160" customWidth="1"/>
    <col min="9988" max="9989" width="9.28515625" style="160" bestFit="1" customWidth="1"/>
    <col min="9990" max="9990" width="9.140625" style="160"/>
    <col min="9991" max="9991" width="5.85546875" style="160" customWidth="1"/>
    <col min="9992" max="9992" width="3.85546875" style="160" customWidth="1"/>
    <col min="9993" max="9994" width="9.140625" style="160"/>
    <col min="9995" max="9995" width="11.140625" style="160" bestFit="1" customWidth="1"/>
    <col min="9996" max="10238" width="9.140625" style="160"/>
    <col min="10239" max="10239" width="6.42578125" style="160" customWidth="1"/>
    <col min="10240" max="10240" width="13.85546875" style="160" customWidth="1"/>
    <col min="10241" max="10241" width="27.140625" style="160" customWidth="1"/>
    <col min="10242" max="10242" width="13.28515625" style="160" customWidth="1"/>
    <col min="10243" max="10243" width="12.42578125" style="160" customWidth="1"/>
    <col min="10244" max="10245" width="9.28515625" style="160" bestFit="1" customWidth="1"/>
    <col min="10246" max="10246" width="9.140625" style="160"/>
    <col min="10247" max="10247" width="5.85546875" style="160" customWidth="1"/>
    <col min="10248" max="10248" width="3.85546875" style="160" customWidth="1"/>
    <col min="10249" max="10250" width="9.140625" style="160"/>
    <col min="10251" max="10251" width="11.140625" style="160" bestFit="1" customWidth="1"/>
    <col min="10252" max="10494" width="9.140625" style="160"/>
    <col min="10495" max="10495" width="6.42578125" style="160" customWidth="1"/>
    <col min="10496" max="10496" width="13.85546875" style="160" customWidth="1"/>
    <col min="10497" max="10497" width="27.140625" style="160" customWidth="1"/>
    <col min="10498" max="10498" width="13.28515625" style="160" customWidth="1"/>
    <col min="10499" max="10499" width="12.42578125" style="160" customWidth="1"/>
    <col min="10500" max="10501" width="9.28515625" style="160" bestFit="1" customWidth="1"/>
    <col min="10502" max="10502" width="9.140625" style="160"/>
    <col min="10503" max="10503" width="5.85546875" style="160" customWidth="1"/>
    <col min="10504" max="10504" width="3.85546875" style="160" customWidth="1"/>
    <col min="10505" max="10506" width="9.140625" style="160"/>
    <col min="10507" max="10507" width="11.140625" style="160" bestFit="1" customWidth="1"/>
    <col min="10508" max="10750" width="9.140625" style="160"/>
    <col min="10751" max="10751" width="6.42578125" style="160" customWidth="1"/>
    <col min="10752" max="10752" width="13.85546875" style="160" customWidth="1"/>
    <col min="10753" max="10753" width="27.140625" style="160" customWidth="1"/>
    <col min="10754" max="10754" width="13.28515625" style="160" customWidth="1"/>
    <col min="10755" max="10755" width="12.42578125" style="160" customWidth="1"/>
    <col min="10756" max="10757" width="9.28515625" style="160" bestFit="1" customWidth="1"/>
    <col min="10758" max="10758" width="9.140625" style="160"/>
    <col min="10759" max="10759" width="5.85546875" style="160" customWidth="1"/>
    <col min="10760" max="10760" width="3.85546875" style="160" customWidth="1"/>
    <col min="10761" max="10762" width="9.140625" style="160"/>
    <col min="10763" max="10763" width="11.140625" style="160" bestFit="1" customWidth="1"/>
    <col min="10764" max="11006" width="9.140625" style="160"/>
    <col min="11007" max="11007" width="6.42578125" style="160" customWidth="1"/>
    <col min="11008" max="11008" width="13.85546875" style="160" customWidth="1"/>
    <col min="11009" max="11009" width="27.140625" style="160" customWidth="1"/>
    <col min="11010" max="11010" width="13.28515625" style="160" customWidth="1"/>
    <col min="11011" max="11011" width="12.42578125" style="160" customWidth="1"/>
    <col min="11012" max="11013" width="9.28515625" style="160" bestFit="1" customWidth="1"/>
    <col min="11014" max="11014" width="9.140625" style="160"/>
    <col min="11015" max="11015" width="5.85546875" style="160" customWidth="1"/>
    <col min="11016" max="11016" width="3.85546875" style="160" customWidth="1"/>
    <col min="11017" max="11018" width="9.140625" style="160"/>
    <col min="11019" max="11019" width="11.140625" style="160" bestFit="1" customWidth="1"/>
    <col min="11020" max="11262" width="9.140625" style="160"/>
    <col min="11263" max="11263" width="6.42578125" style="160" customWidth="1"/>
    <col min="11264" max="11264" width="13.85546875" style="160" customWidth="1"/>
    <col min="11265" max="11265" width="27.140625" style="160" customWidth="1"/>
    <col min="11266" max="11266" width="13.28515625" style="160" customWidth="1"/>
    <col min="11267" max="11267" width="12.42578125" style="160" customWidth="1"/>
    <col min="11268" max="11269" width="9.28515625" style="160" bestFit="1" customWidth="1"/>
    <col min="11270" max="11270" width="9.140625" style="160"/>
    <col min="11271" max="11271" width="5.85546875" style="160" customWidth="1"/>
    <col min="11272" max="11272" width="3.85546875" style="160" customWidth="1"/>
    <col min="11273" max="11274" width="9.140625" style="160"/>
    <col min="11275" max="11275" width="11.140625" style="160" bestFit="1" customWidth="1"/>
    <col min="11276" max="11518" width="9.140625" style="160"/>
    <col min="11519" max="11519" width="6.42578125" style="160" customWidth="1"/>
    <col min="11520" max="11520" width="13.85546875" style="160" customWidth="1"/>
    <col min="11521" max="11521" width="27.140625" style="160" customWidth="1"/>
    <col min="11522" max="11522" width="13.28515625" style="160" customWidth="1"/>
    <col min="11523" max="11523" width="12.42578125" style="160" customWidth="1"/>
    <col min="11524" max="11525" width="9.28515625" style="160" bestFit="1" customWidth="1"/>
    <col min="11526" max="11526" width="9.140625" style="160"/>
    <col min="11527" max="11527" width="5.85546875" style="160" customWidth="1"/>
    <col min="11528" max="11528" width="3.85546875" style="160" customWidth="1"/>
    <col min="11529" max="11530" width="9.140625" style="160"/>
    <col min="11531" max="11531" width="11.140625" style="160" bestFit="1" customWidth="1"/>
    <col min="11532" max="11774" width="9.140625" style="160"/>
    <col min="11775" max="11775" width="6.42578125" style="160" customWidth="1"/>
    <col min="11776" max="11776" width="13.85546875" style="160" customWidth="1"/>
    <col min="11777" max="11777" width="27.140625" style="160" customWidth="1"/>
    <col min="11778" max="11778" width="13.28515625" style="160" customWidth="1"/>
    <col min="11779" max="11779" width="12.42578125" style="160" customWidth="1"/>
    <col min="11780" max="11781" width="9.28515625" style="160" bestFit="1" customWidth="1"/>
    <col min="11782" max="11782" width="9.140625" style="160"/>
    <col min="11783" max="11783" width="5.85546875" style="160" customWidth="1"/>
    <col min="11784" max="11784" width="3.85546875" style="160" customWidth="1"/>
    <col min="11785" max="11786" width="9.140625" style="160"/>
    <col min="11787" max="11787" width="11.140625" style="160" bestFit="1" customWidth="1"/>
    <col min="11788" max="12030" width="9.140625" style="160"/>
    <col min="12031" max="12031" width="6.42578125" style="160" customWidth="1"/>
    <col min="12032" max="12032" width="13.85546875" style="160" customWidth="1"/>
    <col min="12033" max="12033" width="27.140625" style="160" customWidth="1"/>
    <col min="12034" max="12034" width="13.28515625" style="160" customWidth="1"/>
    <col min="12035" max="12035" width="12.42578125" style="160" customWidth="1"/>
    <col min="12036" max="12037" width="9.28515625" style="160" bestFit="1" customWidth="1"/>
    <col min="12038" max="12038" width="9.140625" style="160"/>
    <col min="12039" max="12039" width="5.85546875" style="160" customWidth="1"/>
    <col min="12040" max="12040" width="3.85546875" style="160" customWidth="1"/>
    <col min="12041" max="12042" width="9.140625" style="160"/>
    <col min="12043" max="12043" width="11.140625" style="160" bestFit="1" customWidth="1"/>
    <col min="12044" max="12286" width="9.140625" style="160"/>
    <col min="12287" max="12287" width="6.42578125" style="160" customWidth="1"/>
    <col min="12288" max="12288" width="13.85546875" style="160" customWidth="1"/>
    <col min="12289" max="12289" width="27.140625" style="160" customWidth="1"/>
    <col min="12290" max="12290" width="13.28515625" style="160" customWidth="1"/>
    <col min="12291" max="12291" width="12.42578125" style="160" customWidth="1"/>
    <col min="12292" max="12293" width="9.28515625" style="160" bestFit="1" customWidth="1"/>
    <col min="12294" max="12294" width="9.140625" style="160"/>
    <col min="12295" max="12295" width="5.85546875" style="160" customWidth="1"/>
    <col min="12296" max="12296" width="3.85546875" style="160" customWidth="1"/>
    <col min="12297" max="12298" width="9.140625" style="160"/>
    <col min="12299" max="12299" width="11.140625" style="160" bestFit="1" customWidth="1"/>
    <col min="12300" max="12542" width="9.140625" style="160"/>
    <col min="12543" max="12543" width="6.42578125" style="160" customWidth="1"/>
    <col min="12544" max="12544" width="13.85546875" style="160" customWidth="1"/>
    <col min="12545" max="12545" width="27.140625" style="160" customWidth="1"/>
    <col min="12546" max="12546" width="13.28515625" style="160" customWidth="1"/>
    <col min="12547" max="12547" width="12.42578125" style="160" customWidth="1"/>
    <col min="12548" max="12549" width="9.28515625" style="160" bestFit="1" customWidth="1"/>
    <col min="12550" max="12550" width="9.140625" style="160"/>
    <col min="12551" max="12551" width="5.85546875" style="160" customWidth="1"/>
    <col min="12552" max="12552" width="3.85546875" style="160" customWidth="1"/>
    <col min="12553" max="12554" width="9.140625" style="160"/>
    <col min="12555" max="12555" width="11.140625" style="160" bestFit="1" customWidth="1"/>
    <col min="12556" max="12798" width="9.140625" style="160"/>
    <col min="12799" max="12799" width="6.42578125" style="160" customWidth="1"/>
    <col min="12800" max="12800" width="13.85546875" style="160" customWidth="1"/>
    <col min="12801" max="12801" width="27.140625" style="160" customWidth="1"/>
    <col min="12802" max="12802" width="13.28515625" style="160" customWidth="1"/>
    <col min="12803" max="12803" width="12.42578125" style="160" customWidth="1"/>
    <col min="12804" max="12805" width="9.28515625" style="160" bestFit="1" customWidth="1"/>
    <col min="12806" max="12806" width="9.140625" style="160"/>
    <col min="12807" max="12807" width="5.85546875" style="160" customWidth="1"/>
    <col min="12808" max="12808" width="3.85546875" style="160" customWidth="1"/>
    <col min="12809" max="12810" width="9.140625" style="160"/>
    <col min="12811" max="12811" width="11.140625" style="160" bestFit="1" customWidth="1"/>
    <col min="12812" max="13054" width="9.140625" style="160"/>
    <col min="13055" max="13055" width="6.42578125" style="160" customWidth="1"/>
    <col min="13056" max="13056" width="13.85546875" style="160" customWidth="1"/>
    <col min="13057" max="13057" width="27.140625" style="160" customWidth="1"/>
    <col min="13058" max="13058" width="13.28515625" style="160" customWidth="1"/>
    <col min="13059" max="13059" width="12.42578125" style="160" customWidth="1"/>
    <col min="13060" max="13061" width="9.28515625" style="160" bestFit="1" customWidth="1"/>
    <col min="13062" max="13062" width="9.140625" style="160"/>
    <col min="13063" max="13063" width="5.85546875" style="160" customWidth="1"/>
    <col min="13064" max="13064" width="3.85546875" style="160" customWidth="1"/>
    <col min="13065" max="13066" width="9.140625" style="160"/>
    <col min="13067" max="13067" width="11.140625" style="160" bestFit="1" customWidth="1"/>
    <col min="13068" max="13310" width="9.140625" style="160"/>
    <col min="13311" max="13311" width="6.42578125" style="160" customWidth="1"/>
    <col min="13312" max="13312" width="13.85546875" style="160" customWidth="1"/>
    <col min="13313" max="13313" width="27.140625" style="160" customWidth="1"/>
    <col min="13314" max="13314" width="13.28515625" style="160" customWidth="1"/>
    <col min="13315" max="13315" width="12.42578125" style="160" customWidth="1"/>
    <col min="13316" max="13317" width="9.28515625" style="160" bestFit="1" customWidth="1"/>
    <col min="13318" max="13318" width="9.140625" style="160"/>
    <col min="13319" max="13319" width="5.85546875" style="160" customWidth="1"/>
    <col min="13320" max="13320" width="3.85546875" style="160" customWidth="1"/>
    <col min="13321" max="13322" width="9.140625" style="160"/>
    <col min="13323" max="13323" width="11.140625" style="160" bestFit="1" customWidth="1"/>
    <col min="13324" max="13566" width="9.140625" style="160"/>
    <col min="13567" max="13567" width="6.42578125" style="160" customWidth="1"/>
    <col min="13568" max="13568" width="13.85546875" style="160" customWidth="1"/>
    <col min="13569" max="13569" width="27.140625" style="160" customWidth="1"/>
    <col min="13570" max="13570" width="13.28515625" style="160" customWidth="1"/>
    <col min="13571" max="13571" width="12.42578125" style="160" customWidth="1"/>
    <col min="13572" max="13573" width="9.28515625" style="160" bestFit="1" customWidth="1"/>
    <col min="13574" max="13574" width="9.140625" style="160"/>
    <col min="13575" max="13575" width="5.85546875" style="160" customWidth="1"/>
    <col min="13576" max="13576" width="3.85546875" style="160" customWidth="1"/>
    <col min="13577" max="13578" width="9.140625" style="160"/>
    <col min="13579" max="13579" width="11.140625" style="160" bestFit="1" customWidth="1"/>
    <col min="13580" max="13822" width="9.140625" style="160"/>
    <col min="13823" max="13823" width="6.42578125" style="160" customWidth="1"/>
    <col min="13824" max="13824" width="13.85546875" style="160" customWidth="1"/>
    <col min="13825" max="13825" width="27.140625" style="160" customWidth="1"/>
    <col min="13826" max="13826" width="13.28515625" style="160" customWidth="1"/>
    <col min="13827" max="13827" width="12.42578125" style="160" customWidth="1"/>
    <col min="13828" max="13829" width="9.28515625" style="160" bestFit="1" customWidth="1"/>
    <col min="13830" max="13830" width="9.140625" style="160"/>
    <col min="13831" max="13831" width="5.85546875" style="160" customWidth="1"/>
    <col min="13832" max="13832" width="3.85546875" style="160" customWidth="1"/>
    <col min="13833" max="13834" width="9.140625" style="160"/>
    <col min="13835" max="13835" width="11.140625" style="160" bestFit="1" customWidth="1"/>
    <col min="13836" max="14078" width="9.140625" style="160"/>
    <col min="14079" max="14079" width="6.42578125" style="160" customWidth="1"/>
    <col min="14080" max="14080" width="13.85546875" style="160" customWidth="1"/>
    <col min="14081" max="14081" width="27.140625" style="160" customWidth="1"/>
    <col min="14082" max="14082" width="13.28515625" style="160" customWidth="1"/>
    <col min="14083" max="14083" width="12.42578125" style="160" customWidth="1"/>
    <col min="14084" max="14085" width="9.28515625" style="160" bestFit="1" customWidth="1"/>
    <col min="14086" max="14086" width="9.140625" style="160"/>
    <col min="14087" max="14087" width="5.85546875" style="160" customWidth="1"/>
    <col min="14088" max="14088" width="3.85546875" style="160" customWidth="1"/>
    <col min="14089" max="14090" width="9.140625" style="160"/>
    <col min="14091" max="14091" width="11.140625" style="160" bestFit="1" customWidth="1"/>
    <col min="14092" max="14334" width="9.140625" style="160"/>
    <col min="14335" max="14335" width="6.42578125" style="160" customWidth="1"/>
    <col min="14336" max="14336" width="13.85546875" style="160" customWidth="1"/>
    <col min="14337" max="14337" width="27.140625" style="160" customWidth="1"/>
    <col min="14338" max="14338" width="13.28515625" style="160" customWidth="1"/>
    <col min="14339" max="14339" width="12.42578125" style="160" customWidth="1"/>
    <col min="14340" max="14341" width="9.28515625" style="160" bestFit="1" customWidth="1"/>
    <col min="14342" max="14342" width="9.140625" style="160"/>
    <col min="14343" max="14343" width="5.85546875" style="160" customWidth="1"/>
    <col min="14344" max="14344" width="3.85546875" style="160" customWidth="1"/>
    <col min="14345" max="14346" width="9.140625" style="160"/>
    <col min="14347" max="14347" width="11.140625" style="160" bestFit="1" customWidth="1"/>
    <col min="14348" max="14590" width="9.140625" style="160"/>
    <col min="14591" max="14591" width="6.42578125" style="160" customWidth="1"/>
    <col min="14592" max="14592" width="13.85546875" style="160" customWidth="1"/>
    <col min="14593" max="14593" width="27.140625" style="160" customWidth="1"/>
    <col min="14594" max="14594" width="13.28515625" style="160" customWidth="1"/>
    <col min="14595" max="14595" width="12.42578125" style="160" customWidth="1"/>
    <col min="14596" max="14597" width="9.28515625" style="160" bestFit="1" customWidth="1"/>
    <col min="14598" max="14598" width="9.140625" style="160"/>
    <col min="14599" max="14599" width="5.85546875" style="160" customWidth="1"/>
    <col min="14600" max="14600" width="3.85546875" style="160" customWidth="1"/>
    <col min="14601" max="14602" width="9.140625" style="160"/>
    <col min="14603" max="14603" width="11.140625" style="160" bestFit="1" customWidth="1"/>
    <col min="14604" max="14846" width="9.140625" style="160"/>
    <col min="14847" max="14847" width="6.42578125" style="160" customWidth="1"/>
    <col min="14848" max="14848" width="13.85546875" style="160" customWidth="1"/>
    <col min="14849" max="14849" width="27.140625" style="160" customWidth="1"/>
    <col min="14850" max="14850" width="13.28515625" style="160" customWidth="1"/>
    <col min="14851" max="14851" width="12.42578125" style="160" customWidth="1"/>
    <col min="14852" max="14853" width="9.28515625" style="160" bestFit="1" customWidth="1"/>
    <col min="14854" max="14854" width="9.140625" style="160"/>
    <col min="14855" max="14855" width="5.85546875" style="160" customWidth="1"/>
    <col min="14856" max="14856" width="3.85546875" style="160" customWidth="1"/>
    <col min="14857" max="14858" width="9.140625" style="160"/>
    <col min="14859" max="14859" width="11.140625" style="160" bestFit="1" customWidth="1"/>
    <col min="14860" max="15102" width="9.140625" style="160"/>
    <col min="15103" max="15103" width="6.42578125" style="160" customWidth="1"/>
    <col min="15104" max="15104" width="13.85546875" style="160" customWidth="1"/>
    <col min="15105" max="15105" width="27.140625" style="160" customWidth="1"/>
    <col min="15106" max="15106" width="13.28515625" style="160" customWidth="1"/>
    <col min="15107" max="15107" width="12.42578125" style="160" customWidth="1"/>
    <col min="15108" max="15109" width="9.28515625" style="160" bestFit="1" customWidth="1"/>
    <col min="15110" max="15110" width="9.140625" style="160"/>
    <col min="15111" max="15111" width="5.85546875" style="160" customWidth="1"/>
    <col min="15112" max="15112" width="3.85546875" style="160" customWidth="1"/>
    <col min="15113" max="15114" width="9.140625" style="160"/>
    <col min="15115" max="15115" width="11.140625" style="160" bestFit="1" customWidth="1"/>
    <col min="15116" max="15358" width="9.140625" style="160"/>
    <col min="15359" max="15359" width="6.42578125" style="160" customWidth="1"/>
    <col min="15360" max="15360" width="13.85546875" style="160" customWidth="1"/>
    <col min="15361" max="15361" width="27.140625" style="160" customWidth="1"/>
    <col min="15362" max="15362" width="13.28515625" style="160" customWidth="1"/>
    <col min="15363" max="15363" width="12.42578125" style="160" customWidth="1"/>
    <col min="15364" max="15365" width="9.28515625" style="160" bestFit="1" customWidth="1"/>
    <col min="15366" max="15366" width="9.140625" style="160"/>
    <col min="15367" max="15367" width="5.85546875" style="160" customWidth="1"/>
    <col min="15368" max="15368" width="3.85546875" style="160" customWidth="1"/>
    <col min="15369" max="15370" width="9.140625" style="160"/>
    <col min="15371" max="15371" width="11.140625" style="160" bestFit="1" customWidth="1"/>
    <col min="15372" max="15614" width="9.140625" style="160"/>
    <col min="15615" max="15615" width="6.42578125" style="160" customWidth="1"/>
    <col min="15616" max="15616" width="13.85546875" style="160" customWidth="1"/>
    <col min="15617" max="15617" width="27.140625" style="160" customWidth="1"/>
    <col min="15618" max="15618" width="13.28515625" style="160" customWidth="1"/>
    <col min="15619" max="15619" width="12.42578125" style="160" customWidth="1"/>
    <col min="15620" max="15621" width="9.28515625" style="160" bestFit="1" customWidth="1"/>
    <col min="15622" max="15622" width="9.140625" style="160"/>
    <col min="15623" max="15623" width="5.85546875" style="160" customWidth="1"/>
    <col min="15624" max="15624" width="3.85546875" style="160" customWidth="1"/>
    <col min="15625" max="15626" width="9.140625" style="160"/>
    <col min="15627" max="15627" width="11.140625" style="160" bestFit="1" customWidth="1"/>
    <col min="15628" max="15870" width="9.140625" style="160"/>
    <col min="15871" max="15871" width="6.42578125" style="160" customWidth="1"/>
    <col min="15872" max="15872" width="13.85546875" style="160" customWidth="1"/>
    <col min="15873" max="15873" width="27.140625" style="160" customWidth="1"/>
    <col min="15874" max="15874" width="13.28515625" style="160" customWidth="1"/>
    <col min="15875" max="15875" width="12.42578125" style="160" customWidth="1"/>
    <col min="15876" max="15877" width="9.28515625" style="160" bestFit="1" customWidth="1"/>
    <col min="15878" max="15878" width="9.140625" style="160"/>
    <col min="15879" max="15879" width="5.85546875" style="160" customWidth="1"/>
    <col min="15880" max="15880" width="3.85546875" style="160" customWidth="1"/>
    <col min="15881" max="15882" width="9.140625" style="160"/>
    <col min="15883" max="15883" width="11.140625" style="160" bestFit="1" customWidth="1"/>
    <col min="15884" max="16126" width="9.140625" style="160"/>
    <col min="16127" max="16127" width="6.42578125" style="160" customWidth="1"/>
    <col min="16128" max="16128" width="13.85546875" style="160" customWidth="1"/>
    <col min="16129" max="16129" width="27.140625" style="160" customWidth="1"/>
    <col min="16130" max="16130" width="13.28515625" style="160" customWidth="1"/>
    <col min="16131" max="16131" width="12.42578125" style="160" customWidth="1"/>
    <col min="16132" max="16133" width="9.28515625" style="160" bestFit="1" customWidth="1"/>
    <col min="16134" max="16134" width="9.140625" style="160"/>
    <col min="16135" max="16135" width="5.85546875" style="160" customWidth="1"/>
    <col min="16136" max="16136" width="3.85546875" style="160" customWidth="1"/>
    <col min="16137" max="16138" width="9.140625" style="160"/>
    <col min="16139" max="16139" width="11.140625" style="160" bestFit="1" customWidth="1"/>
    <col min="16140" max="16384" width="9.140625" style="160"/>
  </cols>
  <sheetData>
    <row r="1" spans="1:16" ht="15.75" customHeight="1">
      <c r="B1" s="161"/>
      <c r="F1" s="307"/>
      <c r="G1" s="307"/>
      <c r="H1" s="307"/>
    </row>
    <row r="2" spans="1:16" ht="15.75" customHeight="1">
      <c r="A2" s="305" t="s">
        <v>182</v>
      </c>
      <c r="B2" s="305"/>
      <c r="C2" s="305"/>
      <c r="D2" s="305"/>
      <c r="E2" s="305"/>
      <c r="F2" s="305"/>
      <c r="G2" s="305"/>
      <c r="H2" s="305"/>
    </row>
    <row r="3" spans="1:16" ht="15.75" customHeight="1">
      <c r="A3" s="305" t="s">
        <v>52</v>
      </c>
      <c r="B3" s="305"/>
      <c r="C3" s="305"/>
      <c r="D3" s="305"/>
      <c r="E3" s="305"/>
      <c r="F3" s="305"/>
      <c r="G3" s="305"/>
      <c r="H3" s="305"/>
    </row>
    <row r="4" spans="1:16" ht="15.75" customHeight="1">
      <c r="A4" s="161"/>
      <c r="B4" s="161"/>
      <c r="C4" s="161"/>
      <c r="D4" s="161"/>
      <c r="E4" s="161"/>
      <c r="F4" s="161"/>
      <c r="G4" s="161"/>
      <c r="H4" s="161"/>
      <c r="I4"/>
      <c r="J4"/>
      <c r="K4"/>
      <c r="L4"/>
      <c r="M4"/>
    </row>
    <row r="5" spans="1:16" ht="26.25" customHeight="1">
      <c r="A5" s="306" t="s">
        <v>2</v>
      </c>
      <c r="B5" s="306" t="s">
        <v>53</v>
      </c>
      <c r="C5" s="306" t="s">
        <v>54</v>
      </c>
      <c r="D5" s="306" t="s">
        <v>55</v>
      </c>
      <c r="E5" s="306" t="s">
        <v>56</v>
      </c>
      <c r="F5" s="306" t="s">
        <v>57</v>
      </c>
      <c r="G5" s="306"/>
      <c r="H5" s="181" t="s">
        <v>58</v>
      </c>
      <c r="I5"/>
      <c r="J5"/>
      <c r="K5"/>
      <c r="L5"/>
      <c r="M5"/>
    </row>
    <row r="6" spans="1:16" ht="67.5" customHeight="1">
      <c r="A6" s="306"/>
      <c r="B6" s="306"/>
      <c r="C6" s="306"/>
      <c r="D6" s="306"/>
      <c r="E6" s="306"/>
      <c r="F6" s="181" t="s">
        <v>59</v>
      </c>
      <c r="G6" s="181" t="s">
        <v>60</v>
      </c>
      <c r="H6" s="181" t="s">
        <v>61</v>
      </c>
      <c r="I6" s="195" t="e">
        <f>20500/H13</f>
        <v>#REF!</v>
      </c>
      <c r="J6"/>
      <c r="K6"/>
      <c r="L6"/>
      <c r="M6"/>
    </row>
    <row r="7" spans="1:16" ht="26.25" customHeight="1">
      <c r="A7" s="181"/>
      <c r="B7" s="181"/>
      <c r="C7" s="167" t="s">
        <v>193</v>
      </c>
      <c r="D7" s="181"/>
      <c r="E7" s="181"/>
      <c r="F7" s="181"/>
      <c r="G7" s="181"/>
      <c r="H7" s="199"/>
      <c r="I7"/>
      <c r="J7"/>
      <c r="K7"/>
      <c r="L7"/>
      <c r="M7"/>
    </row>
    <row r="8" spans="1:16" ht="45" customHeight="1">
      <c r="A8" s="181">
        <v>1</v>
      </c>
      <c r="B8" s="180" t="s">
        <v>177</v>
      </c>
      <c r="C8" s="167" t="s">
        <v>143</v>
      </c>
      <c r="D8" s="181" t="s">
        <v>107</v>
      </c>
      <c r="E8" s="182">
        <v>465</v>
      </c>
      <c r="F8" s="182">
        <v>9100</v>
      </c>
      <c r="G8" s="182">
        <v>50</v>
      </c>
      <c r="H8" s="182">
        <f>(F8+G8*E8)*E9</f>
        <v>16175</v>
      </c>
      <c r="I8"/>
      <c r="J8"/>
      <c r="K8"/>
      <c r="L8"/>
      <c r="M8"/>
    </row>
    <row r="9" spans="1:16" ht="30" customHeight="1">
      <c r="A9" s="181"/>
      <c r="B9" s="180" t="s">
        <v>178</v>
      </c>
      <c r="C9" s="167" t="s">
        <v>172</v>
      </c>
      <c r="D9" s="181"/>
      <c r="E9" s="182">
        <v>0.5</v>
      </c>
      <c r="F9" s="181"/>
      <c r="G9" s="181"/>
      <c r="H9" s="182"/>
      <c r="P9" s="169"/>
    </row>
    <row r="10" spans="1:16" ht="15.75" customHeight="1">
      <c r="A10" s="181"/>
      <c r="B10" s="181"/>
      <c r="C10" s="151" t="s">
        <v>101</v>
      </c>
      <c r="D10" s="213" t="s">
        <v>63</v>
      </c>
      <c r="E10" s="153" t="e">
        <f>'12-01-01'!#REF!</f>
        <v>#REF!</v>
      </c>
      <c r="F10" s="181"/>
      <c r="G10" s="181"/>
      <c r="H10" s="182" t="e">
        <f>H8*E10</f>
        <v>#REF!</v>
      </c>
      <c r="I10" s="196" t="e">
        <f>H10</f>
        <v>#REF!</v>
      </c>
    </row>
    <row r="11" spans="1:16" ht="26.25" customHeight="1">
      <c r="A11" s="181" t="s">
        <v>108</v>
      </c>
      <c r="B11" s="181"/>
      <c r="C11" s="171" t="s">
        <v>62</v>
      </c>
      <c r="D11" s="306"/>
      <c r="E11" s="306"/>
      <c r="F11" s="181"/>
      <c r="G11" s="181"/>
      <c r="H11" s="182"/>
    </row>
    <row r="12" spans="1:16" ht="38.25">
      <c r="A12" s="214"/>
      <c r="B12" s="213" t="s">
        <v>192</v>
      </c>
      <c r="C12" s="151" t="s">
        <v>191</v>
      </c>
      <c r="D12" s="213" t="s">
        <v>63</v>
      </c>
      <c r="E12" s="213">
        <v>9.7210000000000001</v>
      </c>
      <c r="F12" s="214"/>
      <c r="G12" s="214"/>
      <c r="H12" s="182" t="e">
        <f>H10*E12</f>
        <v>#REF!</v>
      </c>
      <c r="I12" s="134"/>
      <c r="J12" s="134"/>
      <c r="K12" s="134"/>
      <c r="L12" s="134"/>
      <c r="M12" s="134"/>
    </row>
    <row r="13" spans="1:16" ht="22.5" customHeight="1">
      <c r="A13" s="181" t="s">
        <v>108</v>
      </c>
      <c r="B13" s="181"/>
      <c r="C13" s="167" t="s">
        <v>64</v>
      </c>
      <c r="D13" s="181"/>
      <c r="E13" s="181"/>
      <c r="F13" s="181"/>
      <c r="G13" s="181"/>
      <c r="H13" s="182" t="e">
        <f>H12</f>
        <v>#REF!</v>
      </c>
      <c r="I13" s="197" t="e">
        <f>H13</f>
        <v>#REF!</v>
      </c>
      <c r="J13" s="326"/>
      <c r="K13" s="326"/>
    </row>
    <row r="14" spans="1:16" ht="15.75" customHeight="1"/>
    <row r="15" spans="1:16" ht="15.75" customHeight="1">
      <c r="J15" s="198" t="e">
        <f>H13/1000</f>
        <v>#REF!</v>
      </c>
    </row>
    <row r="16" spans="1:16">
      <c r="J16" s="198" t="e">
        <f>I10/1000</f>
        <v>#REF!</v>
      </c>
    </row>
  </sheetData>
  <mergeCells count="11">
    <mergeCell ref="J13:K13"/>
    <mergeCell ref="D11:E11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21" zoomScaleSheetLayoutView="100" workbookViewId="0">
      <selection activeCell="G34" sqref="G34"/>
    </sheetView>
  </sheetViews>
  <sheetFormatPr defaultColWidth="9.140625" defaultRowHeight="16.5"/>
  <cols>
    <col min="1" max="1" width="7.7109375" style="53" customWidth="1"/>
    <col min="2" max="2" width="65.7109375" style="54" customWidth="1"/>
    <col min="3" max="3" width="23.5703125" style="53" customWidth="1"/>
    <col min="4" max="4" width="9.140625" style="53" customWidth="1"/>
    <col min="5" max="5" width="12.85546875" style="53" customWidth="1"/>
    <col min="6" max="6" width="16.5703125" style="53" bestFit="1" customWidth="1"/>
    <col min="7" max="7" width="18.5703125" style="55" customWidth="1"/>
    <col min="8" max="8" width="9.140625" style="54"/>
    <col min="9" max="9" width="13.28515625" style="54" customWidth="1"/>
    <col min="10" max="10" width="13.85546875" style="54" bestFit="1" customWidth="1"/>
    <col min="11" max="11" width="9.140625" style="54"/>
    <col min="12" max="12" width="14.5703125" style="54" customWidth="1"/>
    <col min="13" max="13" width="12" style="54" customWidth="1"/>
    <col min="14" max="16384" width="9.140625" style="54"/>
  </cols>
  <sheetData>
    <row r="1" spans="1:10" hidden="1"/>
    <row r="2" spans="1:10" hidden="1">
      <c r="A2" s="96" t="s">
        <v>73</v>
      </c>
      <c r="B2" s="96"/>
      <c r="C2" s="96"/>
      <c r="D2" s="96"/>
      <c r="E2" s="96" t="s">
        <v>74</v>
      </c>
      <c r="G2" s="56"/>
    </row>
    <row r="3" spans="1:10" ht="18.75" hidden="1">
      <c r="A3" s="57" t="s">
        <v>146</v>
      </c>
      <c r="B3" s="58"/>
      <c r="C3" s="59"/>
      <c r="D3" s="60" t="s">
        <v>145</v>
      </c>
      <c r="E3" s="61"/>
      <c r="F3" s="62"/>
      <c r="G3" s="61"/>
    </row>
    <row r="4" spans="1:10" ht="18.75" hidden="1">
      <c r="A4" s="60"/>
      <c r="B4" s="60"/>
      <c r="C4" s="59"/>
      <c r="D4" s="60" t="s">
        <v>75</v>
      </c>
      <c r="E4" s="61"/>
      <c r="F4" s="62"/>
      <c r="G4" s="61"/>
    </row>
    <row r="5" spans="1:10" ht="18.75" hidden="1">
      <c r="A5" s="60" t="s">
        <v>76</v>
      </c>
      <c r="B5" s="60"/>
      <c r="C5" s="59"/>
      <c r="D5" s="60" t="s">
        <v>77</v>
      </c>
      <c r="E5" s="61"/>
      <c r="F5" s="62"/>
      <c r="G5" s="60"/>
      <c r="H5" s="63"/>
    </row>
    <row r="6" spans="1:10" ht="18.75" hidden="1">
      <c r="A6" s="64"/>
      <c r="B6" s="60"/>
      <c r="C6" s="59"/>
      <c r="D6" s="60"/>
      <c r="E6" s="61"/>
      <c r="F6" s="62"/>
      <c r="G6" s="60"/>
      <c r="H6" s="63"/>
    </row>
    <row r="7" spans="1:10" ht="18.75" hidden="1">
      <c r="A7" s="60" t="s">
        <v>78</v>
      </c>
      <c r="B7" s="60"/>
      <c r="C7" s="59"/>
      <c r="D7" s="61" t="s">
        <v>79</v>
      </c>
      <c r="E7" s="104"/>
      <c r="F7" s="62"/>
      <c r="G7" s="60"/>
      <c r="H7" s="63"/>
    </row>
    <row r="8" spans="1:10" ht="18.75" hidden="1">
      <c r="A8" s="64"/>
      <c r="B8" s="62"/>
      <c r="C8" s="59"/>
      <c r="D8" s="104"/>
      <c r="E8" s="104"/>
      <c r="F8" s="104"/>
      <c r="G8" s="65"/>
    </row>
    <row r="9" spans="1:10" ht="18.75" hidden="1">
      <c r="A9" s="60" t="s">
        <v>80</v>
      </c>
      <c r="B9" s="59"/>
      <c r="C9" s="59"/>
      <c r="D9" s="66" t="s">
        <v>81</v>
      </c>
      <c r="E9" s="66"/>
      <c r="F9" s="66"/>
      <c r="G9" s="65"/>
    </row>
    <row r="10" spans="1:10" ht="18.75" hidden="1">
      <c r="A10" s="61"/>
      <c r="B10" s="66"/>
      <c r="C10" s="61"/>
      <c r="D10" s="61"/>
      <c r="E10" s="61"/>
      <c r="F10" s="104"/>
      <c r="G10" s="65"/>
    </row>
    <row r="11" spans="1:10" ht="18.75">
      <c r="A11" s="61"/>
      <c r="B11" s="66"/>
      <c r="C11" s="61"/>
      <c r="D11" s="61"/>
      <c r="E11" s="61"/>
      <c r="F11" s="104"/>
      <c r="G11" s="65"/>
    </row>
    <row r="12" spans="1:10" s="68" customFormat="1" ht="18.75">
      <c r="A12" s="335" t="s">
        <v>183</v>
      </c>
      <c r="B12" s="335"/>
      <c r="C12" s="335"/>
      <c r="D12" s="335"/>
      <c r="E12" s="335"/>
      <c r="F12" s="335"/>
      <c r="G12" s="335"/>
      <c r="H12" s="67"/>
      <c r="I12" s="67"/>
      <c r="J12" s="67"/>
    </row>
    <row r="13" spans="1:10" s="68" customFormat="1" ht="18.75">
      <c r="A13" s="336" t="s">
        <v>82</v>
      </c>
      <c r="B13" s="336"/>
      <c r="C13" s="336"/>
      <c r="D13" s="336"/>
      <c r="E13" s="336"/>
      <c r="F13" s="336"/>
      <c r="G13" s="336"/>
      <c r="H13" s="67"/>
      <c r="I13" s="67"/>
      <c r="J13" s="67"/>
    </row>
    <row r="14" spans="1:10" s="68" customFormat="1" ht="18" customHeight="1">
      <c r="A14" s="329" t="s">
        <v>83</v>
      </c>
      <c r="B14" s="330"/>
      <c r="C14" s="331"/>
      <c r="D14" s="107"/>
      <c r="E14" s="107"/>
      <c r="F14" s="107"/>
      <c r="G14" s="107"/>
      <c r="H14" s="67"/>
      <c r="I14" s="67"/>
      <c r="J14" s="67"/>
    </row>
    <row r="15" spans="1:10" s="68" customFormat="1" ht="18" customHeight="1">
      <c r="A15" s="329" t="s">
        <v>152</v>
      </c>
      <c r="B15" s="330"/>
      <c r="C15" s="331"/>
      <c r="D15" s="205">
        <v>3.19</v>
      </c>
      <c r="E15" s="107"/>
      <c r="F15" s="107"/>
      <c r="G15" s="107"/>
      <c r="H15" s="204" t="s">
        <v>187</v>
      </c>
      <c r="I15" s="67"/>
      <c r="J15" s="67"/>
    </row>
    <row r="16" spans="1:10" s="68" customFormat="1" ht="18" customHeight="1">
      <c r="A16" s="332" t="s">
        <v>153</v>
      </c>
      <c r="B16" s="333"/>
      <c r="C16" s="334"/>
      <c r="D16" s="108">
        <v>1</v>
      </c>
      <c r="E16" s="108"/>
      <c r="F16" s="108"/>
      <c r="G16" s="108"/>
      <c r="H16" s="67"/>
      <c r="I16" s="67"/>
      <c r="J16" s="67"/>
    </row>
    <row r="17" spans="1:12" s="68" customFormat="1" ht="56.25" customHeight="1">
      <c r="A17" s="107" t="s">
        <v>84</v>
      </c>
      <c r="B17" s="107" t="s">
        <v>85</v>
      </c>
      <c r="C17" s="107" t="s">
        <v>86</v>
      </c>
      <c r="D17" s="107" t="s">
        <v>154</v>
      </c>
      <c r="E17" s="107" t="s">
        <v>87</v>
      </c>
      <c r="F17" s="107" t="s">
        <v>88</v>
      </c>
      <c r="G17" s="119" t="s">
        <v>89</v>
      </c>
      <c r="H17" s="69"/>
    </row>
    <row r="18" spans="1:12" s="68" customFormat="1" ht="15.75" customHeight="1">
      <c r="A18" s="105">
        <v>1</v>
      </c>
      <c r="B18" s="118">
        <v>2</v>
      </c>
      <c r="C18" s="118">
        <v>3</v>
      </c>
      <c r="D18" s="105">
        <v>4</v>
      </c>
      <c r="E18" s="105">
        <v>5</v>
      </c>
      <c r="F18" s="120">
        <v>6</v>
      </c>
      <c r="G18" s="121">
        <v>7</v>
      </c>
      <c r="H18" s="69"/>
    </row>
    <row r="19" spans="1:12" s="71" customFormat="1" ht="39" hidden="1" customHeight="1">
      <c r="A19" s="105"/>
      <c r="B19" s="106" t="s">
        <v>155</v>
      </c>
      <c r="C19" s="107" t="s">
        <v>90</v>
      </c>
      <c r="D19" s="108">
        <f>D15/100</f>
        <v>3.1899999999999998E-2</v>
      </c>
      <c r="E19" s="109">
        <v>7880</v>
      </c>
      <c r="F19" s="109"/>
      <c r="G19" s="110">
        <f>E19*D19*F20</f>
        <v>289.07779999999997</v>
      </c>
      <c r="H19" s="70"/>
      <c r="K19" s="97"/>
      <c r="L19" s="72"/>
    </row>
    <row r="20" spans="1:12" s="68" customFormat="1" ht="22.5" hidden="1" customHeight="1">
      <c r="A20" s="105"/>
      <c r="B20" s="106" t="s">
        <v>91</v>
      </c>
      <c r="C20" s="107" t="s">
        <v>121</v>
      </c>
      <c r="D20" s="108"/>
      <c r="E20" s="108"/>
      <c r="F20" s="110">
        <v>1.1499999999999999</v>
      </c>
      <c r="G20" s="112"/>
    </row>
    <row r="21" spans="1:12" s="68" customFormat="1" ht="18.75" customHeight="1">
      <c r="A21" s="105">
        <v>1</v>
      </c>
      <c r="B21" s="114" t="s">
        <v>92</v>
      </c>
      <c r="C21" s="111"/>
      <c r="D21" s="105"/>
      <c r="E21" s="112"/>
      <c r="F21" s="113"/>
      <c r="G21" s="112"/>
      <c r="I21" s="73"/>
      <c r="J21" s="73"/>
      <c r="K21" s="73"/>
    </row>
    <row r="22" spans="1:12" s="68" customFormat="1" ht="47.25">
      <c r="A22" s="105"/>
      <c r="B22" s="114" t="s">
        <v>93</v>
      </c>
      <c r="C22" s="111" t="s">
        <v>186</v>
      </c>
      <c r="D22" s="115">
        <f>D15</f>
        <v>3.19</v>
      </c>
      <c r="E22" s="206">
        <v>2908.07</v>
      </c>
      <c r="F22" s="113"/>
      <c r="G22" s="112">
        <f>D22*E22*F23</f>
        <v>10668.254794999999</v>
      </c>
      <c r="I22" s="73"/>
      <c r="J22" s="73"/>
      <c r="K22" s="73"/>
    </row>
    <row r="23" spans="1:12" s="211" customFormat="1" ht="31.5">
      <c r="A23" s="207"/>
      <c r="B23" s="208" t="s">
        <v>91</v>
      </c>
      <c r="C23" s="209" t="s">
        <v>156</v>
      </c>
      <c r="D23" s="207"/>
      <c r="E23" s="206"/>
      <c r="F23" s="210">
        <v>1.1499999999999999</v>
      </c>
      <c r="G23" s="206"/>
      <c r="H23" s="211" t="s">
        <v>188</v>
      </c>
      <c r="I23" s="212"/>
      <c r="J23" s="212"/>
      <c r="K23" s="212"/>
    </row>
    <row r="24" spans="1:12" s="68" customFormat="1" ht="18.75" customHeight="1">
      <c r="A24" s="105"/>
      <c r="B24" s="114" t="s">
        <v>94</v>
      </c>
      <c r="C24" s="111"/>
      <c r="D24" s="115"/>
      <c r="E24" s="112"/>
      <c r="F24" s="113"/>
      <c r="G24" s="112">
        <f>G22</f>
        <v>10668.254794999999</v>
      </c>
      <c r="I24" s="73"/>
      <c r="J24" s="73"/>
      <c r="K24" s="73"/>
    </row>
    <row r="25" spans="1:12" s="68" customFormat="1" ht="18.75" customHeight="1">
      <c r="A25" s="105">
        <v>2</v>
      </c>
      <c r="B25" s="114" t="s">
        <v>95</v>
      </c>
      <c r="C25" s="111"/>
      <c r="D25" s="115"/>
      <c r="E25" s="112"/>
      <c r="F25" s="113"/>
      <c r="G25" s="112"/>
      <c r="I25" s="73"/>
      <c r="J25" s="73"/>
      <c r="K25" s="73"/>
    </row>
    <row r="26" spans="1:12" s="68" customFormat="1" ht="47.25">
      <c r="A26" s="105"/>
      <c r="B26" s="114" t="s">
        <v>93</v>
      </c>
      <c r="C26" s="111" t="s">
        <v>186</v>
      </c>
      <c r="D26" s="115">
        <f>D15</f>
        <v>3.19</v>
      </c>
      <c r="E26" s="206">
        <v>1111.5999999999999</v>
      </c>
      <c r="F26" s="113"/>
      <c r="G26" s="112">
        <f>D26*E26</f>
        <v>3546.0039999999995</v>
      </c>
      <c r="I26" s="73"/>
      <c r="J26" s="73"/>
      <c r="K26" s="73"/>
    </row>
    <row r="27" spans="1:12" s="68" customFormat="1" ht="18.75" customHeight="1">
      <c r="A27" s="105"/>
      <c r="B27" s="114" t="s">
        <v>96</v>
      </c>
      <c r="C27" s="111"/>
      <c r="D27" s="105"/>
      <c r="E27" s="112"/>
      <c r="F27" s="113"/>
      <c r="G27" s="112">
        <f>G26</f>
        <v>3546.0039999999995</v>
      </c>
      <c r="I27" s="73"/>
      <c r="J27" s="73"/>
      <c r="K27" s="73"/>
    </row>
    <row r="28" spans="1:12" s="68" customFormat="1" ht="18.75" customHeight="1">
      <c r="A28" s="105">
        <v>3</v>
      </c>
      <c r="B28" s="114" t="s">
        <v>97</v>
      </c>
      <c r="C28" s="111"/>
      <c r="D28" s="105"/>
      <c r="E28" s="112"/>
      <c r="F28" s="113"/>
      <c r="G28" s="112"/>
      <c r="I28" s="73"/>
      <c r="J28" s="73"/>
      <c r="K28" s="73"/>
    </row>
    <row r="29" spans="1:12" s="68" customFormat="1" ht="31.5">
      <c r="A29" s="105"/>
      <c r="B29" s="114" t="s">
        <v>157</v>
      </c>
      <c r="C29" s="111" t="s">
        <v>158</v>
      </c>
      <c r="D29" s="105"/>
      <c r="E29" s="112">
        <f>G24</f>
        <v>10668.254794999999</v>
      </c>
      <c r="F29" s="116">
        <v>0.26250000000000001</v>
      </c>
      <c r="G29" s="112">
        <f>E29*F29</f>
        <v>2800.4168836874996</v>
      </c>
      <c r="I29" s="73"/>
      <c r="J29" s="73"/>
      <c r="K29" s="73"/>
    </row>
    <row r="30" spans="1:12" s="68" customFormat="1" ht="31.5">
      <c r="A30" s="105"/>
      <c r="B30" s="114" t="s">
        <v>98</v>
      </c>
      <c r="C30" s="111" t="s">
        <v>159</v>
      </c>
      <c r="D30" s="105"/>
      <c r="E30" s="112">
        <f>G24</f>
        <v>10668.254794999999</v>
      </c>
      <c r="F30" s="113">
        <v>0.12</v>
      </c>
      <c r="G30" s="112">
        <f>E30*F30</f>
        <v>1280.1905753999997</v>
      </c>
      <c r="I30" s="73"/>
      <c r="J30" s="73"/>
      <c r="K30" s="73"/>
    </row>
    <row r="31" spans="1:12" s="68" customFormat="1" ht="18.75" customHeight="1">
      <c r="A31" s="105"/>
      <c r="B31" s="114" t="s">
        <v>99</v>
      </c>
      <c r="C31" s="111"/>
      <c r="D31" s="105"/>
      <c r="E31" s="112"/>
      <c r="F31" s="113"/>
      <c r="G31" s="112">
        <f>G29+G30</f>
        <v>4080.6074590874996</v>
      </c>
      <c r="I31" s="73"/>
      <c r="J31" s="73"/>
      <c r="K31" s="73"/>
    </row>
    <row r="32" spans="1:12" s="68" customFormat="1" ht="18.75" customHeight="1">
      <c r="A32" s="105">
        <v>4</v>
      </c>
      <c r="B32" s="208" t="s">
        <v>160</v>
      </c>
      <c r="C32" s="111"/>
      <c r="D32" s="105"/>
      <c r="E32" s="112"/>
      <c r="F32" s="113"/>
      <c r="G32" s="112"/>
      <c r="I32" s="73"/>
      <c r="J32" s="73"/>
      <c r="K32" s="73"/>
    </row>
    <row r="33" spans="1:11" s="68" customFormat="1" ht="31.5">
      <c r="A33" s="105"/>
      <c r="B33" s="106" t="s">
        <v>161</v>
      </c>
      <c r="C33" s="111" t="s">
        <v>162</v>
      </c>
      <c r="D33" s="115"/>
      <c r="E33" s="327" t="s">
        <v>190</v>
      </c>
      <c r="F33" s="328"/>
      <c r="G33" s="112">
        <f>(10668.25+3546)*6.6%</f>
        <v>938.14050000000009</v>
      </c>
      <c r="H33" s="204" t="s">
        <v>189</v>
      </c>
      <c r="I33" s="73"/>
      <c r="J33" s="73"/>
      <c r="K33" s="73"/>
    </row>
    <row r="34" spans="1:11" s="68" customFormat="1" ht="30" customHeight="1">
      <c r="A34" s="105"/>
      <c r="B34" s="106" t="s">
        <v>163</v>
      </c>
      <c r="C34" s="111"/>
      <c r="D34" s="105"/>
      <c r="E34" s="112"/>
      <c r="F34" s="113"/>
      <c r="G34" s="110">
        <f>G24+G27+G31+G33</f>
        <v>19233.006754087499</v>
      </c>
      <c r="I34" s="73"/>
      <c r="J34" s="73"/>
      <c r="K34" s="73"/>
    </row>
    <row r="35" spans="1:11" s="68" customFormat="1" ht="99" customHeight="1">
      <c r="A35" s="105"/>
      <c r="B35" s="106" t="e">
        <f>#REF!</f>
        <v>#REF!</v>
      </c>
      <c r="C35" s="117" t="e">
        <f>#REF!</f>
        <v>#REF!</v>
      </c>
      <c r="D35" s="113"/>
      <c r="E35" s="112"/>
      <c r="F35" s="108" t="e">
        <f>#REF!</f>
        <v>#REF!</v>
      </c>
      <c r="G35" s="110" t="e">
        <f>F35*G34</f>
        <v>#REF!</v>
      </c>
      <c r="I35" s="73"/>
      <c r="J35" s="73"/>
      <c r="K35" s="73"/>
    </row>
  </sheetData>
  <mergeCells count="6">
    <mergeCell ref="E33:F33"/>
    <mergeCell ref="A14:C14"/>
    <mergeCell ref="A15:C15"/>
    <mergeCell ref="A16:C16"/>
    <mergeCell ref="A12:G12"/>
    <mergeCell ref="A13:G1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Сводная ПИР новая</vt:lpstr>
      <vt:lpstr>ПИР КРУН</vt:lpstr>
      <vt:lpstr>Телемех. КРУН</vt:lpstr>
      <vt:lpstr>РЗА</vt:lpstr>
      <vt:lpstr>ПИР РЕКЛ1</vt:lpstr>
      <vt:lpstr>ПИР РЕКЛ2</vt:lpstr>
      <vt:lpstr>ПИР РЕКЛ3</vt:lpstr>
      <vt:lpstr>12-01-01</vt:lpstr>
      <vt:lpstr>ПИР КЛ</vt:lpstr>
      <vt:lpstr>ПИР ГНБ</vt:lpstr>
      <vt:lpstr>ПИР ВЛ-10кВ участок 2</vt:lpstr>
      <vt:lpstr>ГЕО</vt:lpstr>
      <vt:lpstr>'12-01-01'!Область_печати</vt:lpstr>
      <vt:lpstr>ГЕО!Область_печати</vt:lpstr>
      <vt:lpstr>'ПИР ВЛ-10кВ участок 2'!Область_печати</vt:lpstr>
      <vt:lpstr>'ПИР ГНБ'!Область_печати</vt:lpstr>
      <vt:lpstr>'ПИР КЛ'!Область_печати</vt:lpstr>
      <vt:lpstr>'ПИР КРУН'!Область_печати</vt:lpstr>
      <vt:lpstr>'ПИР РЕКЛ1'!Область_печати</vt:lpstr>
      <vt:lpstr>'ПИР РЕКЛ2'!Область_печати</vt:lpstr>
      <vt:lpstr>'ПИР РЕКЛ3'!Область_печати</vt:lpstr>
      <vt:lpstr>'Сводная ПИР новая'!Область_печати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Герасимова Дарья Юрьевна</cp:lastModifiedBy>
  <cp:lastPrinted>2021-10-26T09:08:29Z</cp:lastPrinted>
  <dcterms:created xsi:type="dcterms:W3CDTF">2008-04-03T05:31:29Z</dcterms:created>
  <dcterms:modified xsi:type="dcterms:W3CDTF">2026-03-30T06:14:32Z</dcterms:modified>
</cp:coreProperties>
</file>